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480" yWindow="50" windowWidth="11330" windowHeight="9890"/>
  </bookViews>
  <sheets>
    <sheet name="Приложение 3" sheetId="3" r:id="rId1"/>
  </sheets>
  <definedNames>
    <definedName name="_xlnm._FilterDatabase" localSheetId="0" hidden="1">'Приложение 3'!$A$15:$G$237</definedName>
    <definedName name="_xlnm.Print_Titles" localSheetId="0">'Приложение 3'!$13:$15</definedName>
    <definedName name="_xlnm.Print_Area" localSheetId="0">'Приложение 3'!$B$1:$E$237</definedName>
  </definedNames>
  <calcPr calcId="152511"/>
</workbook>
</file>

<file path=xl/calcChain.xml><?xml version="1.0" encoding="utf-8"?>
<calcChain xmlns="http://schemas.openxmlformats.org/spreadsheetml/2006/main">
  <c r="E86" i="3" l="1"/>
  <c r="E235" i="3" l="1"/>
  <c r="E234" i="3" s="1"/>
  <c r="E143" i="3"/>
  <c r="E79" i="3" l="1"/>
  <c r="E75" i="3" s="1"/>
  <c r="E145" i="3" l="1"/>
  <c r="E70" i="3"/>
  <c r="E224" i="3" l="1"/>
  <c r="E222" i="3" s="1"/>
  <c r="E35" i="3" l="1"/>
  <c r="E33" i="3"/>
  <c r="E31" i="3"/>
  <c r="E29" i="3"/>
  <c r="E231" i="3" l="1"/>
  <c r="E229" i="3" s="1"/>
  <c r="E221" i="3" s="1"/>
  <c r="E220" i="3" s="1"/>
  <c r="E219" i="3" s="1"/>
  <c r="E218" i="3" s="1"/>
  <c r="E192" i="3" l="1"/>
  <c r="E191" i="3" s="1"/>
  <c r="E190" i="3" s="1"/>
  <c r="E163" i="3" l="1"/>
  <c r="E117" i="3" l="1"/>
  <c r="E102" i="3"/>
  <c r="E132" i="3"/>
  <c r="E137" i="3"/>
  <c r="E174" i="3"/>
  <c r="E186" i="3"/>
  <c r="E100" i="3" l="1"/>
  <c r="E99" i="3" s="1"/>
  <c r="E173" i="3"/>
  <c r="E169" i="3"/>
  <c r="E157" i="3" l="1"/>
  <c r="E126" i="3" l="1"/>
  <c r="E125" i="3" s="1"/>
  <c r="E123" i="3" s="1"/>
  <c r="E203" i="3" l="1"/>
  <c r="E95" i="3"/>
  <c r="E48" i="3"/>
  <c r="E40" i="3"/>
  <c r="E19" i="3"/>
  <c r="E213" i="3" l="1"/>
  <c r="E212" i="3" s="1"/>
  <c r="E199" i="3" l="1"/>
  <c r="E197" i="3"/>
  <c r="E153" i="3" l="1"/>
  <c r="E156" i="3" l="1"/>
  <c r="E152" i="3"/>
  <c r="E83" i="3"/>
  <c r="E216" i="3" l="1"/>
  <c r="E215" i="3" s="1"/>
  <c r="E57" i="3" l="1"/>
  <c r="E210" i="3" l="1"/>
  <c r="E208" i="3" l="1"/>
  <c r="E206" i="3"/>
  <c r="E196" i="3"/>
  <c r="E168" i="3"/>
  <c r="E160" i="3"/>
  <c r="E149" i="3"/>
  <c r="E140" i="3"/>
  <c r="E136" i="3" s="1"/>
  <c r="E129" i="3"/>
  <c r="E128" i="3" s="1"/>
  <c r="E122" i="3"/>
  <c r="E94" i="3"/>
  <c r="E93" i="3" s="1"/>
  <c r="E91" i="3"/>
  <c r="E90" i="3" s="1"/>
  <c r="E89" i="3" s="1"/>
  <c r="E88" i="3" s="1"/>
  <c r="E82" i="3"/>
  <c r="E74" i="3"/>
  <c r="E73" i="3" s="1"/>
  <c r="E69" i="3"/>
  <c r="E67" i="3"/>
  <c r="E65" i="3"/>
  <c r="E63" i="3"/>
  <c r="E61" i="3"/>
  <c r="E53" i="3"/>
  <c r="E45" i="3"/>
  <c r="E50" i="3"/>
  <c r="E42" i="3"/>
  <c r="E38" i="3"/>
  <c r="E28" i="3"/>
  <c r="E27" i="3" s="1"/>
  <c r="E22" i="3"/>
  <c r="E18" i="3"/>
  <c r="E131" i="3" l="1"/>
  <c r="E205" i="3"/>
  <c r="E195" i="3" s="1"/>
  <c r="E194" i="3" s="1"/>
  <c r="E37" i="3"/>
  <c r="E17" i="3"/>
  <c r="E47" i="3"/>
  <c r="E44" i="3" s="1"/>
  <c r="E52" i="3"/>
  <c r="E60" i="3"/>
  <c r="E59" i="3" s="1"/>
  <c r="E121" i="3"/>
  <c r="E16" i="3" l="1"/>
  <c r="E237" i="3" s="1"/>
</calcChain>
</file>

<file path=xl/sharedStrings.xml><?xml version="1.0" encoding="utf-8"?>
<sst xmlns="http://schemas.openxmlformats.org/spreadsheetml/2006/main" count="727" uniqueCount="429">
  <si>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</si>
  <si>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</si>
  <si>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</si>
  <si>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</si>
  <si>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</si>
  <si>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</si>
  <si>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</si>
  <si>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</si>
  <si>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</si>
  <si>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</si>
  <si>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</si>
  <si>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</si>
  <si>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</si>
  <si>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</si>
  <si>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</si>
  <si>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</si>
  <si>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</si>
  <si>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</si>
  <si>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</si>
  <si>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</si>
  <si>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</si>
  <si>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</si>
  <si>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</si>
  <si>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</si>
  <si>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</si>
  <si>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</si>
  <si>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</si>
  <si>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</si>
  <si>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</si>
  <si>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</si>
  <si>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</si>
  <si>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</si>
  <si>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</si>
  <si>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</si>
  <si>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</si>
  <si>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</si>
  <si>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</si>
  <si>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</si>
  <si>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</si>
  <si>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</si>
  <si>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</si>
  <si>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</si>
  <si>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</si>
  <si>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</si>
  <si>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</si>
  <si>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</si>
  <si>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</si>
  <si>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</si>
  <si>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</si>
  <si>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</si>
  <si>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</si>
  <si>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</si>
  <si>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</si>
  <si>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</si>
  <si>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</si>
  <si>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</si>
  <si>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</si>
  <si>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</si>
  <si>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</si>
  <si>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</si>
  <si>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</si>
  <si>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</si>
  <si>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</si>
  <si>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</si>
  <si>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</si>
  <si>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</si>
  <si>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</si>
  <si>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</si>
  <si>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</si>
  <si>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</si>
  <si>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</si>
  <si>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</si>
  <si>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</si>
  <si>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</si>
  <si>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</si>
  <si>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</si>
  <si>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</si>
  <si>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</si>
  <si>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</si>
  <si>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</si>
  <si>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</si>
  <si>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</si>
  <si>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</si>
  <si>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</si>
  <si>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</si>
  <si>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</si>
  <si>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</si>
  <si>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</si>
  <si>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</si>
  <si>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</si>
  <si>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</si>
  <si>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</si>
  <si>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</si>
  <si>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</si>
  <si>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</si>
  <si>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</si>
  <si>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</si>
  <si>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</si>
  <si>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</si>
  <si>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</si>
  <si>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</si>
  <si>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</si>
  <si>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</si>
  <si>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321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</si>
  <si>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</si>
  <si>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</si>
  <si>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</si>
  <si>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</si>
  <si>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</si>
  <si>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</si>
  <si>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</si>
  <si>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</si>
  <si>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</si>
  <si>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</si>
  <si>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</si>
  <si>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</si>
  <si>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</si>
  <si>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</si>
  <si>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</si>
  <si>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</si>
  <si>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</si>
  <si>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</si>
  <si>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</si>
  <si>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</si>
  <si>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</si>
  <si>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</si>
  <si>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</si>
  <si>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</si>
  <si>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</si>
  <si>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</si>
  <si>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</si>
  <si>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</si>
  <si>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</si>
  <si>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</si>
  <si>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</si>
  <si>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</si>
  <si>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</si>
  <si>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</si>
  <si>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</si>
  <si>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</si>
  <si>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</si>
  <si>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</si>
  <si>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</si>
  <si>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</si>
  <si>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</si>
  <si>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</si>
  <si>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</si>
  <si>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</si>
  <si>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</si>
  <si>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</si>
  <si>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</si>
  <si>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</si>
  <si>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</si>
  <si>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</si>
  <si>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</si>
  <si>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</si>
  <si>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</si>
  <si>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</si>
  <si>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</si>
  <si>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</si>
  <si>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</si>
  <si>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</si>
  <si>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</si>
  <si>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</si>
  <si>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</si>
  <si>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</si>
  <si>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</si>
  <si>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</si>
  <si>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</si>
  <si>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</si>
  <si>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</si>
  <si>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</si>
  <si>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</si>
  <si>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</si>
  <si>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</si>
  <si>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</si>
  <si>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</si>
  <si>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</si>
  <si>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</si>
  <si>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</si>
  <si>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</si>
  <si>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124 1 11 07 01 4 04 0 000 120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</si>
  <si>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</si>
  <si>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</si>
  <si>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</si>
  <si>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</si>
  <si>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</si>
  <si>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</si>
  <si>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</si>
  <si>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</si>
  <si>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</si>
  <si>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</si>
  <si>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</si>
  <si>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</si>
  <si>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</si>
  <si>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015 1 13 01 99 4 04 0 100 130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</si>
  <si>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</si>
  <si>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</si>
  <si>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</si>
  <si>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</si>
  <si>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</si>
  <si>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</si>
  <si>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</si>
  <si>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</si>
  <si>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000 1 13 01 99 4 04 0 000 130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</si>
  <si>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</si>
  <si>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</si>
  <si>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</si>
  <si>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</si>
  <si>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</si>
  <si>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</si>
  <si>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</si>
  <si>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</si>
  <si>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</si>
  <si>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</si>
  <si>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000 1 16 03 00 0 00 0 000 140</t>
  </si>
  <si>
    <t>182 1 16 03 01 0 01 0 000 140</t>
  </si>
  <si>
    <t>182 1 16 03 03 0 01 0 000 140</t>
  </si>
  <si>
    <t>000 1 16 08 00 0 01 0 000 140</t>
  </si>
  <si>
    <t>000 1 16 08 01 0 01 0 000 140</t>
  </si>
  <si>
    <t>141 1 16 08 01 0 01 0 000 140</t>
  </si>
  <si>
    <t>188 1 16 08 01 0 01 0 000 140</t>
  </si>
  <si>
    <t>000 1 16 08 02 0 01 0 000 140</t>
  </si>
  <si>
    <t>141 1 16 08 02 0 01 0 000 140</t>
  </si>
  <si>
    <t>188 1 16 08 02 0 01 0 000 140</t>
  </si>
  <si>
    <t>000 1 16 25 00 0 00 0 000 140</t>
  </si>
  <si>
    <t>141 1 16 25 05 0 01 0 000 140</t>
  </si>
  <si>
    <t>321 1 16 25 06 0 01 0 000 140</t>
  </si>
  <si>
    <t>000 1 16 28 00 0 01 0 000 140</t>
  </si>
  <si>
    <t>141 1 16 28 00 0 01 0 000 140</t>
  </si>
  <si>
    <t>188 1 16 28 00 0 01 0 000 140</t>
  </si>
  <si>
    <t>000 1 16 30 00 0 01 0 000 140</t>
  </si>
  <si>
    <t>188 1 16 30 03 0 01 0 000 140</t>
  </si>
  <si>
    <t>000 1 16 33 00 0 00 0 000 140</t>
  </si>
  <si>
    <t>000 1 16 37 00 0 00 0 000 140</t>
  </si>
  <si>
    <t>015 1 16 37 03 0 04 0 000 140</t>
  </si>
  <si>
    <t>498 1 16 41 00 0 01 0 000 140</t>
  </si>
  <si>
    <t>000 1 16 43 00 0 01 0 000 140</t>
  </si>
  <si>
    <t>141 1 16 43 00 0 01 0 000 140</t>
  </si>
  <si>
    <t>188 1 16 43 00 0 01 0 000 140</t>
  </si>
  <si>
    <t>498 1 16 45 00 0 01 0 000 140</t>
  </si>
  <si>
    <t>000 1 16 51 00 0 02 0 000 140</t>
  </si>
  <si>
    <t>000 1 16 51 02 0 02 0 000 140</t>
  </si>
  <si>
    <t>015 1 16 51 02 0 02 0 000 140</t>
  </si>
  <si>
    <t>016 1 16 51 02 0 02 0 000 140</t>
  </si>
  <si>
    <t>017 1 16 51 02 0 02 0 000 140</t>
  </si>
  <si>
    <t>000 1 16 90 00 0 00 0 000 140</t>
  </si>
  <si>
    <t>000 1 16 90 04 0 04 0 000 140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</si>
  <si>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</si>
  <si>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</si>
  <si>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</si>
  <si>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</si>
  <si>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</si>
  <si>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</si>
  <si>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</si>
  <si>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</si>
  <si>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</si>
  <si>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</si>
  <si>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</si>
  <si>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</si>
  <si>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</si>
  <si>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</si>
  <si>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</si>
  <si>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188 1 16 30 01 0 01 0 000 140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</si>
  <si>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</si>
  <si>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</si>
  <si>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</si>
  <si>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</si>
  <si>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</si>
  <si>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</si>
  <si>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Единый сельскохозяйственный налог</t>
  </si>
  <si>
    <t>182 1 05 03 00 0 01 0 000 110</t>
  </si>
  <si>
    <t>182 1 05 03 01 0 01 0 000 110</t>
  </si>
  <si>
    <r>
      <rPr>
        <sz val="14"/>
        <rFont val="Times New Roman"/>
        <family val="1"/>
        <charset val="204"/>
      </rPr>
      <t>158</t>
    </r>
    <r>
      <rPr>
        <sz val="14"/>
        <color rgb="FF000000"/>
        <rFont val="Times New Roman"/>
        <family val="1"/>
        <charset val="204"/>
      </rPr>
      <t xml:space="preserve"> 1 11 09 04 4 04 0 400 120</t>
    </r>
  </si>
  <si>
    <t>182 1 16 06 00 0 01 0 000 140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</si>
  <si>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</si>
  <si>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032 1 16 25 03 0 01 0 000 140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</si>
  <si>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</si>
  <si>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</si>
  <si>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</si>
  <si>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</si>
  <si>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</si>
  <si>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</si>
  <si>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188 1 16 30 01 3 01 0 000 140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</si>
  <si>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</si>
  <si>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000 1 16 33 04 0 04 0 000 140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</si>
  <si>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</si>
  <si>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</si>
  <si>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</si>
  <si>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</si>
  <si>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</si>
  <si>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</si>
  <si>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</si>
  <si>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</si>
  <si>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</si>
  <si>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</si>
  <si>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</si>
  <si>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</si>
  <si>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</si>
  <si>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 xml:space="preserve">Доходы бюджета муниципального образования город Норильск по кодам классификации доходов бюджетов на 2019 год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</si>
  <si>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</si>
  <si>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</si>
  <si>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100 1 03 02 23 1 01 0 000 110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</si>
  <si>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</si>
  <si>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</si>
  <si>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</si>
  <si>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100 1 03 02 26 1 01 0 000 110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</si>
  <si>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</si>
  <si>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реализацию программ формирования современной городской среды</t>
  </si>
  <si>
    <t>000 2 02 25 55 5 00 0 000 150</t>
  </si>
  <si>
    <t>099 2 02 25 55 5 04 0 000 150</t>
  </si>
  <si>
    <t>Субсидии бюджетам на реализацию программ формирования современной городской среды</t>
  </si>
  <si>
    <t>000 2 02 25 49 7 00 0 000 150</t>
  </si>
  <si>
    <t xml:space="preserve">Субсидии бюджетам на реализацию мероприятий по обеспечению жильем молодых семей
</t>
  </si>
  <si>
    <t>Субсидия бюджетам на поддержку отрасли культуры</t>
  </si>
  <si>
    <t>000 2 02 25 51 9 00 0 000 150</t>
  </si>
  <si>
    <t>099 2 02 25 49 7 04 0 000 150</t>
  </si>
  <si>
    <t>099 2 02 25 51 9 04 0 000 150</t>
  </si>
  <si>
    <t>Субсидия бюджетам городских округов на поддержку отрасли культуры</t>
  </si>
  <si>
    <t>Иные межбюджетные трансферты</t>
  </si>
  <si>
    <t xml:space="preserve">Прочие межбюджетные трансферты, передаваемые бюджетам </t>
  </si>
  <si>
    <t>Прочие межбюджетные трансферты, передаваемые бюджетам городских округов</t>
  </si>
  <si>
    <t>000 2 02 40 00 0 00 0 000 150</t>
  </si>
  <si>
    <t>000 2 02 49 99 9 00 0 000 150</t>
  </si>
  <si>
    <t>099 2 02 49 99 9 04 0 000 150</t>
  </si>
  <si>
    <t>Субсидии бюджетам городских округов на реализацию мероприятий по обеспечению жильем молодых семей</t>
  </si>
  <si>
    <t>017 1 14 02 04 2 04 0 000 410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</si>
  <si>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 основных средств по указанному имуществу</t>
  </si>
  <si>
    <t>128 1 14 02 04 3 04 0 000 410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</si>
  <si>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</si>
  <si>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015 1 16 21 04 0 04 0 000 140 </t>
  </si>
  <si>
    <t>128 1 16 33 04 0 04 0 000 140</t>
  </si>
  <si>
    <t>129 1 16 33 04 0 04 0 000 140</t>
  </si>
  <si>
    <t>032 1 16 43 00 0 01 0 000 140</t>
  </si>
  <si>
    <t>009 1 16 90 04 0 04 0 000 140</t>
  </si>
  <si>
    <t>015 1 16 90 04 0 04 0 000 140</t>
  </si>
  <si>
    <t>016 1 16 90 04 0 04 0 000 140</t>
  </si>
  <si>
    <t>017 1 16 90 04 0 04 0 000 140</t>
  </si>
  <si>
    <t>128 1 16 90 04 0 04 0 000 140</t>
  </si>
  <si>
    <t>129 1 16 90 04 0 04 0 000 140</t>
  </si>
  <si>
    <t>145 1 16 90 04 0 04 0 000 140</t>
  </si>
  <si>
    <t>158 1 16 90 04 0 04 0 000 140</t>
  </si>
  <si>
    <t>166 1 16 90 04 0 04 0 000 140</t>
  </si>
  <si>
    <t>181 1 16 90 04 0 04 0 000 140</t>
  </si>
  <si>
    <t>188 1 16 90 04 0 04 0 000 140</t>
  </si>
  <si>
    <t>000 1 16 90 04 0 04 0 100 140</t>
  </si>
  <si>
    <t>Прочие поступления от денежных взысканий (штрафов) и иных сумм в возмещение ущерба, зачисляемые в бюджеты городских округов (Штрафы комиссии по делам несовершеннолетних)</t>
  </si>
  <si>
    <t>015 1 16 90 04 0 04 0 100 140</t>
  </si>
  <si>
    <t>016 1 16 90 04 0 04 0 100 140</t>
  </si>
  <si>
    <t>017 1 16 90 04 0 04 0 100 140</t>
  </si>
  <si>
    <t>145 1 13 02 99 4 04 0 100 130</t>
  </si>
  <si>
    <t>000 1 13 02 99 4 04 0 200 130</t>
  </si>
  <si>
    <t>009 1 13 02 99 4 04 0 200 130</t>
  </si>
  <si>
    <t>012 1 13 02 99 4 04 0 200 130</t>
  </si>
  <si>
    <t>015 1 13 02 99 4 04 0 200 130</t>
  </si>
  <si>
    <t>016 1 13 02 99 4 04 0 200 130</t>
  </si>
  <si>
    <t>018 1 13 02 99 4 04 0 200 130</t>
  </si>
  <si>
    <t>065 1 13 02 99 4 04 0 200 130</t>
  </si>
  <si>
    <t>066 1 13 02 99 4 04 0 200 130</t>
  </si>
  <si>
    <t>099 1 13 02 99 4 04 0 200 130</t>
  </si>
  <si>
    <t>128 1 13 02 99 4 04 0 200 130</t>
  </si>
  <si>
    <t>129 1 13 02 99 4 04 0 200 130</t>
  </si>
  <si>
    <t>145 1 13 02 99 4 04 0 200 130</t>
  </si>
  <si>
    <t>158 1 13 02 99 4 04 0 200 130</t>
  </si>
  <si>
    <t>166 1 13 02 99 4 04 0 200 130</t>
  </si>
  <si>
    <t>181 1 13 02 99 4 04 0 200 130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</si>
  <si>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местного бюджета</t>
  </si>
  <si>
    <t>000 1 13 02 99 4 04 0 300 130</t>
  </si>
  <si>
    <t>128 1 13 02 99 4 04 0 300 130</t>
  </si>
  <si>
    <t>145 1 13 02 99 4 04 0 300 130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</si>
  <si>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краевого бюджета</t>
  </si>
  <si>
    <t>015 1 13 02 99 4 04 0 400 130</t>
  </si>
  <si>
    <t>Прочие доходы от компенсации затрат бюджетов городских округов</t>
  </si>
  <si>
    <t>000 2 18 00 00 0 00 0 000 000</t>
  </si>
  <si>
    <t>Доходы бюджетов городских округов от возврата бюджетными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</si>
  <si>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</si>
  <si>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бюджетными учреждениями остатков субсидий прошлых лет по средствам краевого бюджета</t>
  </si>
  <si>
    <t>Доходы бюджетов городских округов от возврата бюджетными учреждениями остатков субсидий прошлых лет по средствам местного бюджета</t>
  </si>
  <si>
    <t>Доходы бюджетов городских округов от возврата автономными учреждениями остатков субсидий прошлых лет по средствам местного бюджета</t>
  </si>
  <si>
    <t>Доходы бюджетов городских округов от возврата иными организациями остатков субсидий прошлых лет по средствам краевого бюджета</t>
  </si>
  <si>
    <t>Доходы бюджетов городских округов от возврата иными организациями остатков субсидий прошлых лет по средствам местного бюджета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</si>
  <si>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</si>
  <si>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065 2 18 04 01 0 04 0 100 150</t>
  </si>
  <si>
    <t>065 2 18 04 01 0 04 0 200 150</t>
  </si>
  <si>
    <t>066 2 18 04 01 0 04 0 200 150</t>
  </si>
  <si>
    <t>065 2 18 04 02 0 04 0 200 150</t>
  </si>
  <si>
    <t>129 2 18 04 03 0 04 0 100 150</t>
  </si>
  <si>
    <t>015 2 18 04 03 0 04 0 200 150</t>
  </si>
  <si>
    <t>129 2 18 04 03 0 04 0 200 150</t>
  </si>
  <si>
    <t>000 1 17 05 00 0 00 0 000 180</t>
  </si>
  <si>
    <t>ПРОЧИЕ НЕНАЛОГОВЫЕ ДОХОДЫ</t>
  </si>
  <si>
    <t>Прочие неналоговые доходы бюджетов городских округов</t>
  </si>
  <si>
    <t>Прочие неналоговые доходы бюджетов городских округов от возвратов финансирования прошлых лет</t>
  </si>
  <si>
    <t>017 1 17 05 04 0 04 0 100 180</t>
  </si>
  <si>
    <t>000 2 18 04 03 0 04 0 200 150</t>
  </si>
  <si>
    <t>ВОЗВРАТ ОСТАТКОВ СУБСИДИЙ, СУБВЕНЦИЙ И ИНЫХ МЕЖБЮДЖЕТНЫХ ТРАНСФЕРТОВ, ИМЕЮЩИХ ЦЕЛЕВОЕ НАЗНАЧЕНИЕ, ПРОШЛЫХ ЛЕТ</t>
  </si>
  <si>
    <t>000 2 19 00 00 0 00 0 000 000</t>
  </si>
  <si>
    <t>Доходы бюджетов городских округов от возврата иными организациями остатков субсидий прошлых лет</t>
  </si>
  <si>
    <t>000 2 18 04 03 0 04 0 000 150</t>
  </si>
  <si>
    <t>000 2 18 04 02 0 04 0 000 150</t>
  </si>
  <si>
    <t>Доходы бюджетов городских округов от возврата автономными учреждениями остатков субсидий прошлых лет</t>
  </si>
  <si>
    <t>099 2 19 60 01 0 04 0 000 150</t>
  </si>
  <si>
    <t>000 1 14 02 04 3 04 0 000 410</t>
  </si>
  <si>
    <t>015 1 11 07 01 4 04 0 000 120</t>
  </si>
  <si>
    <t>000 2 18 00 00 0 04 0 000 150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</si>
  <si>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</si>
  <si>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000 2 18 04 00 0 04 0 000 150 </t>
  </si>
  <si>
    <t>Доходы бюджетов городских округов от возврата организациями остатков субсидий прошлых лет</t>
  </si>
  <si>
    <t>000 2 18 04 01 0 04 0 000 150</t>
  </si>
  <si>
    <t>000 2 18 04 01 0 04 0 200 150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</si>
  <si>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</si>
  <si>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015 1 11 09 04 4 04 0 400 120 </t>
  </si>
  <si>
    <t xml:space="preserve">000 1 11 09 04 4 04 0 400 120 </t>
  </si>
  <si>
    <t>000 1 13 02 99 4 04 0 000 130</t>
  </si>
  <si>
    <t>000 1 13 02 99 0 00 0 000 130</t>
  </si>
  <si>
    <t>Прочие доходы от компенсации затрат государства</t>
  </si>
  <si>
    <t>000 1 16 21 00 0 00 0 000 140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</si>
  <si>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</si>
  <si>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</si>
  <si>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000 2 18 00 00 0 00 0 000 150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</si>
  <si>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</si>
  <si>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</si>
  <si>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доходы от компенсации затрат бюджетов городских округов, связанные с возвратом дебиторской задолженности прошлых лет по федеральным целевым средствам</t>
  </si>
  <si>
    <t>Приложение № 4</t>
  </si>
  <si>
    <t>000 1 17 00 00 0 00 0 000 000</t>
  </si>
  <si>
    <t>Прочие неналоговые доходы</t>
  </si>
  <si>
    <t>000 1 17 05 04 0 04 0 000 180</t>
  </si>
  <si>
    <t xml:space="preserve">  от 29 октября 2019 № 16/5-368
</t>
  </si>
  <si>
    <t xml:space="preserve">   от 18 декабря 2018 № 10/5-228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</si>
</sst>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16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6" fillId="0" borderId="0" xfId="0" applyNumberFormat="1" applyFont="1"/>
    <xf numFmtId="165" fontId="6" fillId="0" borderId="0" xfId="0" applyNumberFormat="1" applyFont="1" applyAlignment="1">
      <alignment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4" fontId="10" fillId="0" borderId="5" xfId="0" applyNumberFormat="1" applyFont="1" applyFill="1" applyBorder="1" applyAlignment="1">
      <alignment horizontal="justify" vertical="center" wrapText="1"/>
    </xf>
    <xf numFmtId="164" fontId="14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justify" vertical="center" wrapText="1"/>
    </xf>
    <xf numFmtId="164" fontId="2" fillId="0" borderId="5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justify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64" fontId="2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top" wrapText="1"/>
    </xf>
    <xf numFmtId="49" fontId="13" fillId="0" borderId="5" xfId="0" applyNumberFormat="1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right" vertical="center"/>
    </xf>
    <xf numFmtId="165" fontId="10" fillId="3" borderId="1" xfId="0" applyNumberFormat="1" applyFont="1" applyFill="1" applyBorder="1" applyAlignment="1">
      <alignment horizontal="right" vertical="center"/>
    </xf>
    <xf numFmtId="165" fontId="13" fillId="3" borderId="5" xfId="0" applyNumberFormat="1" applyFont="1" applyFill="1" applyBorder="1" applyAlignment="1">
      <alignment horizontal="right" vertical="center"/>
    </xf>
    <xf numFmtId="166" fontId="6" fillId="0" borderId="0" xfId="0" applyNumberFormat="1" applyFont="1"/>
    <xf numFmtId="165" fontId="10" fillId="3" borderId="5" xfId="0" applyNumberFormat="1" applyFont="1" applyFill="1" applyBorder="1" applyAlignment="1">
      <alignment horizontal="right" vertical="center"/>
    </xf>
    <xf numFmtId="49" fontId="13" fillId="0" borderId="5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49" fontId="10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justify" vertical="center" wrapText="1"/>
    </xf>
    <xf numFmtId="165" fontId="4" fillId="3" borderId="5" xfId="0" applyNumberFormat="1" applyFont="1" applyFill="1" applyBorder="1" applyAlignment="1">
      <alignment horizontal="right" vertical="center"/>
    </xf>
    <xf numFmtId="165" fontId="10" fillId="0" borderId="5" xfId="0" applyNumberFormat="1" applyFont="1" applyFill="1" applyBorder="1" applyAlignment="1">
      <alignment horizontal="right" vertical="center"/>
    </xf>
    <xf numFmtId="49" fontId="15" fillId="0" borderId="5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justify" vertical="center" wrapText="1"/>
    </xf>
    <xf numFmtId="49" fontId="8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0"/>
  <sheetViews>
    <sheetView tabSelected="1" view="pageBreakPreview" topLeftCell="C1" zoomScale="70" zoomScaleNormal="80" zoomScaleSheetLayoutView="70" workbookViewId="0">
      <selection activeCell="G9" sqref="G9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11.54296875" style="8" bestFit="1" customWidth="1"/>
    <col min="7" max="7" width="89" style="8" customWidth="1"/>
    <col min="8" max="16384" width="8.81640625" style="8"/>
  </cols>
  <sheetData>
    <row r="1" spans="1:5" ht="16.5" x14ac:dyDescent="0.35">
      <c r="C1" s="62" t="s">
        <v>423</v>
      </c>
      <c r="D1" s="62"/>
      <c r="E1" s="62"/>
    </row>
    <row r="2" spans="1:5" ht="16.5" x14ac:dyDescent="0.35">
      <c r="C2" s="62" t="s">
        <v>251</v>
      </c>
      <c r="D2" s="62"/>
      <c r="E2" s="62"/>
    </row>
    <row r="3" spans="1:5" ht="16.5" x14ac:dyDescent="0.35">
      <c r="C3" s="62" t="s">
        <v>252</v>
      </c>
      <c r="D3" s="62"/>
      <c r="E3" s="62"/>
    </row>
    <row r="4" spans="1:5" ht="33" customHeight="1" x14ac:dyDescent="0.35">
      <c r="C4" s="63" t="s">
        <v>427</v>
      </c>
      <c r="D4" s="62"/>
      <c r="E4" s="62"/>
    </row>
    <row r="5" spans="1:5" s="15" customFormat="1" ht="15" customHeight="1" x14ac:dyDescent="0.35">
      <c r="C5" s="62" t="s">
        <v>254</v>
      </c>
      <c r="D5" s="62"/>
      <c r="E5" s="62"/>
    </row>
    <row r="6" spans="1:5" ht="16.5" x14ac:dyDescent="0.35">
      <c r="C6" s="62" t="s">
        <v>251</v>
      </c>
      <c r="D6" s="62"/>
      <c r="E6" s="62"/>
    </row>
    <row r="7" spans="1:5" ht="16.5" x14ac:dyDescent="0.35">
      <c r="C7" s="62" t="s">
        <v>252</v>
      </c>
      <c r="D7" s="62"/>
      <c r="E7" s="62"/>
    </row>
    <row r="8" spans="1:5" ht="15" customHeight="1" x14ac:dyDescent="0.35">
      <c r="C8" s="62" t="s">
        <v>428</v>
      </c>
      <c r="D8" s="62"/>
      <c r="E8" s="62"/>
    </row>
    <row r="10" spans="1:5" ht="19.75" customHeight="1" x14ac:dyDescent="0.35">
      <c r="A10" s="7" t="s">
        <v>0</v>
      </c>
      <c r="B10" s="7"/>
      <c r="C10" s="64" t="s">
        <v>299</v>
      </c>
      <c r="D10" s="64"/>
      <c r="E10" s="64"/>
    </row>
    <row r="11" spans="1:5" x14ac:dyDescent="0.35">
      <c r="A11" s="9"/>
      <c r="B11" s="9"/>
      <c r="C11" s="10"/>
      <c r="D11" s="10"/>
      <c r="E11" s="9"/>
    </row>
    <row r="12" spans="1:5" ht="18.75" customHeight="1" x14ac:dyDescent="0.35">
      <c r="A12" s="11"/>
      <c r="B12" s="11"/>
      <c r="C12" s="12"/>
      <c r="D12" s="12"/>
      <c r="E12" s="16" t="s">
        <v>253</v>
      </c>
    </row>
    <row r="13" spans="1:5" ht="49.5" customHeight="1" x14ac:dyDescent="0.35">
      <c r="A13" s="65" t="s">
        <v>4</v>
      </c>
      <c r="B13" s="65" t="s">
        <v>5</v>
      </c>
      <c r="C13" s="67" t="s">
        <v>250</v>
      </c>
      <c r="D13" s="67" t="s">
        <v>267</v>
      </c>
      <c r="E13" s="69" t="s">
        <v>255</v>
      </c>
    </row>
    <row r="14" spans="1:5" ht="18" customHeight="1" x14ac:dyDescent="0.35">
      <c r="A14" s="66"/>
      <c r="B14" s="66"/>
      <c r="C14" s="68"/>
      <c r="D14" s="68"/>
      <c r="E14" s="70"/>
    </row>
    <row r="15" spans="1:5" x14ac:dyDescent="0.35">
      <c r="A15" s="13" t="s">
        <v>1</v>
      </c>
      <c r="B15" s="13" t="s">
        <v>2</v>
      </c>
      <c r="C15" s="14" t="s">
        <v>1</v>
      </c>
      <c r="D15" s="14" t="s">
        <v>2</v>
      </c>
      <c r="E15" s="13" t="s">
        <v>3</v>
      </c>
    </row>
    <row r="16" spans="1:5" ht="26.25" customHeight="1" x14ac:dyDescent="0.35">
      <c r="A16" s="3" t="s">
        <v>7</v>
      </c>
      <c r="B16" s="2" t="s">
        <v>6</v>
      </c>
      <c r="C16" s="5" t="s">
        <v>134</v>
      </c>
      <c r="D16" s="6" t="s">
        <v>7</v>
      </c>
      <c r="E16" s="46">
        <f>E17+E27+E37+E44+E52+E59+E82+E88+E121+E131+E191</f>
        <v>8787539.5999999996</v>
      </c>
    </row>
    <row r="17" spans="1:5" ht="24" customHeight="1" x14ac:dyDescent="0.35">
      <c r="A17" s="3" t="s">
        <v>8</v>
      </c>
      <c r="B17" s="2" t="s">
        <v>6</v>
      </c>
      <c r="C17" s="5" t="s">
        <v>135</v>
      </c>
      <c r="D17" s="6" t="s">
        <v>8</v>
      </c>
      <c r="E17" s="46">
        <f>E18+E22</f>
        <v>7309472.3999999994</v>
      </c>
    </row>
    <row r="18" spans="1:5" ht="18" x14ac:dyDescent="0.35">
      <c r="A18" s="4" t="s">
        <v>10</v>
      </c>
      <c r="B18" s="1" t="s">
        <v>9</v>
      </c>
      <c r="C18" s="17" t="s">
        <v>136</v>
      </c>
      <c r="D18" s="18" t="s">
        <v>10</v>
      </c>
      <c r="E18" s="47">
        <f>E19</f>
        <v>3650637.8</v>
      </c>
    </row>
    <row r="19" spans="1:5" ht="40.5" customHeight="1" x14ac:dyDescent="0.35">
      <c r="A19" s="4" t="s">
        <v>11</v>
      </c>
      <c r="B19" s="1" t="s">
        <v>9</v>
      </c>
      <c r="C19" s="17" t="s">
        <v>137</v>
      </c>
      <c r="D19" s="18" t="s">
        <v>11</v>
      </c>
      <c r="E19" s="47">
        <f>E20+E21</f>
        <v>3650637.8</v>
      </c>
    </row>
    <row r="20" spans="1:5" ht="59.25" customHeight="1" x14ac:dyDescent="0.35">
      <c r="A20" s="4" t="s">
        <v>12</v>
      </c>
      <c r="B20" s="1" t="s">
        <v>9</v>
      </c>
      <c r="C20" s="17" t="s">
        <v>138</v>
      </c>
      <c r="D20" s="18" t="s">
        <v>12</v>
      </c>
      <c r="E20" s="47">
        <v>335828.9</v>
      </c>
    </row>
    <row r="21" spans="1:5" ht="50.25" customHeight="1" x14ac:dyDescent="0.35">
      <c r="A21" s="4" t="s">
        <v>13</v>
      </c>
      <c r="B21" s="1" t="s">
        <v>9</v>
      </c>
      <c r="C21" s="17" t="s">
        <v>139</v>
      </c>
      <c r="D21" s="18" t="s">
        <v>13</v>
      </c>
      <c r="E21" s="47">
        <v>3314808.9</v>
      </c>
    </row>
    <row r="22" spans="1:5" ht="21.75" customHeight="1" x14ac:dyDescent="0.35">
      <c r="A22" s="4" t="s">
        <v>14</v>
      </c>
      <c r="B22" s="1" t="s">
        <v>9</v>
      </c>
      <c r="C22" s="17" t="s">
        <v>140</v>
      </c>
      <c r="D22" s="18" t="s">
        <v>14</v>
      </c>
      <c r="E22" s="47">
        <f>E23+E24+E25+E26</f>
        <v>3658834.5999999996</v>
      </c>
    </row>
    <row r="23" spans="1:5" ht="82.5" customHeight="1" x14ac:dyDescent="0.35">
      <c r="A23" s="4" t="s">
        <v>15</v>
      </c>
      <c r="B23" s="1" t="s">
        <v>9</v>
      </c>
      <c r="C23" s="17" t="s">
        <v>141</v>
      </c>
      <c r="D23" s="18" t="s">
        <v>15</v>
      </c>
      <c r="E23" s="47">
        <v>3641733.1</v>
      </c>
    </row>
    <row r="24" spans="1:5" ht="108" x14ac:dyDescent="0.35">
      <c r="A24" s="4" t="s">
        <v>16</v>
      </c>
      <c r="B24" s="1" t="s">
        <v>9</v>
      </c>
      <c r="C24" s="17" t="s">
        <v>142</v>
      </c>
      <c r="D24" s="18" t="s">
        <v>269</v>
      </c>
      <c r="E24" s="47">
        <v>5582.4</v>
      </c>
    </row>
    <row r="25" spans="1:5" ht="43.5" customHeight="1" x14ac:dyDescent="0.35">
      <c r="A25" s="4" t="s">
        <v>17</v>
      </c>
      <c r="B25" s="1" t="s">
        <v>9</v>
      </c>
      <c r="C25" s="17" t="s">
        <v>143</v>
      </c>
      <c r="D25" s="18" t="s">
        <v>17</v>
      </c>
      <c r="E25" s="47">
        <v>9245.2999999999993</v>
      </c>
    </row>
    <row r="26" spans="1:5" ht="90" x14ac:dyDescent="0.35">
      <c r="A26" s="4" t="s">
        <v>18</v>
      </c>
      <c r="B26" s="1" t="s">
        <v>9</v>
      </c>
      <c r="C26" s="17" t="s">
        <v>144</v>
      </c>
      <c r="D26" s="18" t="s">
        <v>18</v>
      </c>
      <c r="E26" s="47">
        <v>2273.8000000000002</v>
      </c>
    </row>
    <row r="27" spans="1:5" ht="43.5" customHeight="1" x14ac:dyDescent="0.35">
      <c r="A27" s="3" t="s">
        <v>19</v>
      </c>
      <c r="B27" s="2" t="s">
        <v>6</v>
      </c>
      <c r="C27" s="5" t="s">
        <v>145</v>
      </c>
      <c r="D27" s="6" t="s">
        <v>19</v>
      </c>
      <c r="E27" s="46">
        <f>E28</f>
        <v>21427.5</v>
      </c>
    </row>
    <row r="28" spans="1:5" ht="36" x14ac:dyDescent="0.35">
      <c r="A28" s="4" t="s">
        <v>21</v>
      </c>
      <c r="B28" s="1" t="s">
        <v>20</v>
      </c>
      <c r="C28" s="17" t="s">
        <v>146</v>
      </c>
      <c r="D28" s="18" t="s">
        <v>21</v>
      </c>
      <c r="E28" s="47">
        <f>E29+E31+E33+E35</f>
        <v>21427.5</v>
      </c>
    </row>
    <row r="29" spans="1:5" ht="73.5" customHeight="1" x14ac:dyDescent="0.35">
      <c r="A29" s="4" t="s">
        <v>22</v>
      </c>
      <c r="B29" s="1" t="s">
        <v>20</v>
      </c>
      <c r="C29" s="17" t="s">
        <v>147</v>
      </c>
      <c r="D29" s="18" t="s">
        <v>22</v>
      </c>
      <c r="E29" s="47">
        <f>E30</f>
        <v>9787.1</v>
      </c>
    </row>
    <row r="30" spans="1:5" s="34" customFormat="1" ht="124.5" customHeight="1" x14ac:dyDescent="0.35">
      <c r="A30" s="32"/>
      <c r="B30" s="33"/>
      <c r="C30" s="17" t="s">
        <v>302</v>
      </c>
      <c r="D30" s="24" t="s">
        <v>307</v>
      </c>
      <c r="E30" s="47">
        <v>9787.1</v>
      </c>
    </row>
    <row r="31" spans="1:5" ht="97.5" customHeight="1" x14ac:dyDescent="0.35">
      <c r="A31" s="4" t="s">
        <v>23</v>
      </c>
      <c r="B31" s="1" t="s">
        <v>20</v>
      </c>
      <c r="C31" s="17" t="s">
        <v>148</v>
      </c>
      <c r="D31" s="18" t="s">
        <v>23</v>
      </c>
      <c r="E31" s="47">
        <f>E32</f>
        <v>52.9</v>
      </c>
    </row>
    <row r="32" spans="1:5" s="34" customFormat="1" ht="132" customHeight="1" x14ac:dyDescent="0.35">
      <c r="A32" s="32"/>
      <c r="B32" s="33"/>
      <c r="C32" s="17" t="s">
        <v>303</v>
      </c>
      <c r="D32" s="24" t="s">
        <v>304</v>
      </c>
      <c r="E32" s="47">
        <v>52.9</v>
      </c>
    </row>
    <row r="33" spans="1:5" ht="75" customHeight="1" x14ac:dyDescent="0.35">
      <c r="A33" s="4" t="s">
        <v>24</v>
      </c>
      <c r="B33" s="1" t="s">
        <v>20</v>
      </c>
      <c r="C33" s="17" t="s">
        <v>149</v>
      </c>
      <c r="D33" s="18" t="s">
        <v>24</v>
      </c>
      <c r="E33" s="47">
        <f>E34</f>
        <v>13109.9</v>
      </c>
    </row>
    <row r="34" spans="1:5" s="34" customFormat="1" ht="115.5" customHeight="1" x14ac:dyDescent="0.35">
      <c r="A34" s="32"/>
      <c r="B34" s="33"/>
      <c r="C34" s="17" t="s">
        <v>305</v>
      </c>
      <c r="D34" s="24" t="s">
        <v>300</v>
      </c>
      <c r="E34" s="47">
        <v>13109.9</v>
      </c>
    </row>
    <row r="35" spans="1:5" ht="74.25" customHeight="1" x14ac:dyDescent="0.35">
      <c r="A35" s="4" t="s">
        <v>25</v>
      </c>
      <c r="B35" s="1" t="s">
        <v>20</v>
      </c>
      <c r="C35" s="17" t="s">
        <v>150</v>
      </c>
      <c r="D35" s="18" t="s">
        <v>25</v>
      </c>
      <c r="E35" s="47">
        <f>E36</f>
        <v>-1522.4</v>
      </c>
    </row>
    <row r="36" spans="1:5" s="34" customFormat="1" ht="113.25" customHeight="1" x14ac:dyDescent="0.35">
      <c r="A36" s="32"/>
      <c r="B36" s="33"/>
      <c r="C36" s="17" t="s">
        <v>306</v>
      </c>
      <c r="D36" s="24" t="s">
        <v>301</v>
      </c>
      <c r="E36" s="47">
        <v>-1522.4</v>
      </c>
    </row>
    <row r="37" spans="1:5" ht="25.5" customHeight="1" x14ac:dyDescent="0.35">
      <c r="A37" s="3" t="s">
        <v>26</v>
      </c>
      <c r="B37" s="2" t="s">
        <v>6</v>
      </c>
      <c r="C37" s="5" t="s">
        <v>151</v>
      </c>
      <c r="D37" s="6" t="s">
        <v>26</v>
      </c>
      <c r="E37" s="46">
        <f>E38+E40+E42</f>
        <v>164750.39999999999</v>
      </c>
    </row>
    <row r="38" spans="1:5" ht="21.75" customHeight="1" x14ac:dyDescent="0.35">
      <c r="A38" s="4" t="s">
        <v>27</v>
      </c>
      <c r="B38" s="1" t="s">
        <v>9</v>
      </c>
      <c r="C38" s="17" t="s">
        <v>152</v>
      </c>
      <c r="D38" s="18" t="s">
        <v>27</v>
      </c>
      <c r="E38" s="47">
        <f>E39</f>
        <v>158889.79999999999</v>
      </c>
    </row>
    <row r="39" spans="1:5" ht="21.75" customHeight="1" x14ac:dyDescent="0.35">
      <c r="A39" s="4" t="s">
        <v>27</v>
      </c>
      <c r="B39" s="1" t="s">
        <v>9</v>
      </c>
      <c r="C39" s="17" t="s">
        <v>153</v>
      </c>
      <c r="D39" s="18" t="s">
        <v>27</v>
      </c>
      <c r="E39" s="47">
        <v>158889.79999999999</v>
      </c>
    </row>
    <row r="40" spans="1:5" s="15" customFormat="1" ht="20.25" customHeight="1" x14ac:dyDescent="0.35">
      <c r="A40" s="25"/>
      <c r="B40" s="26"/>
      <c r="C40" s="27" t="s">
        <v>271</v>
      </c>
      <c r="D40" s="28" t="s">
        <v>270</v>
      </c>
      <c r="E40" s="48">
        <f>E41</f>
        <v>223.9</v>
      </c>
    </row>
    <row r="41" spans="1:5" s="15" customFormat="1" ht="21.75" customHeight="1" x14ac:dyDescent="0.35">
      <c r="A41" s="25"/>
      <c r="B41" s="26"/>
      <c r="C41" s="27" t="s">
        <v>272</v>
      </c>
      <c r="D41" s="28" t="s">
        <v>270</v>
      </c>
      <c r="E41" s="48">
        <v>223.9</v>
      </c>
    </row>
    <row r="42" spans="1:5" ht="30.75" customHeight="1" x14ac:dyDescent="0.35">
      <c r="A42" s="4" t="s">
        <v>28</v>
      </c>
      <c r="B42" s="1" t="s">
        <v>9</v>
      </c>
      <c r="C42" s="17" t="s">
        <v>154</v>
      </c>
      <c r="D42" s="18" t="s">
        <v>28</v>
      </c>
      <c r="E42" s="47">
        <f>E43</f>
        <v>5636.7</v>
      </c>
    </row>
    <row r="43" spans="1:5" ht="38.25" customHeight="1" x14ac:dyDescent="0.35">
      <c r="A43" s="4" t="s">
        <v>29</v>
      </c>
      <c r="B43" s="1" t="s">
        <v>9</v>
      </c>
      <c r="C43" s="17" t="s">
        <v>155</v>
      </c>
      <c r="D43" s="18" t="s">
        <v>29</v>
      </c>
      <c r="E43" s="47">
        <v>5636.7</v>
      </c>
    </row>
    <row r="44" spans="1:5" ht="25.5" customHeight="1" x14ac:dyDescent="0.35">
      <c r="A44" s="3" t="s">
        <v>30</v>
      </c>
      <c r="B44" s="2" t="s">
        <v>6</v>
      </c>
      <c r="C44" s="5" t="s">
        <v>156</v>
      </c>
      <c r="D44" s="6" t="s">
        <v>30</v>
      </c>
      <c r="E44" s="46">
        <f>E45+E47</f>
        <v>123671.6</v>
      </c>
    </row>
    <row r="45" spans="1:5" ht="18" x14ac:dyDescent="0.35">
      <c r="A45" s="4" t="s">
        <v>31</v>
      </c>
      <c r="B45" s="1" t="s">
        <v>9</v>
      </c>
      <c r="C45" s="17" t="s">
        <v>157</v>
      </c>
      <c r="D45" s="18" t="s">
        <v>31</v>
      </c>
      <c r="E45" s="47">
        <f>E46</f>
        <v>107752.8</v>
      </c>
    </row>
    <row r="46" spans="1:5" ht="39.75" customHeight="1" x14ac:dyDescent="0.35">
      <c r="A46" s="4" t="s">
        <v>32</v>
      </c>
      <c r="B46" s="1" t="s">
        <v>9</v>
      </c>
      <c r="C46" s="17" t="s">
        <v>158</v>
      </c>
      <c r="D46" s="18" t="s">
        <v>32</v>
      </c>
      <c r="E46" s="47">
        <v>107752.8</v>
      </c>
    </row>
    <row r="47" spans="1:5" ht="18" x14ac:dyDescent="0.35">
      <c r="A47" s="4" t="s">
        <v>33</v>
      </c>
      <c r="B47" s="1" t="s">
        <v>9</v>
      </c>
      <c r="C47" s="17" t="s">
        <v>159</v>
      </c>
      <c r="D47" s="18" t="s">
        <v>33</v>
      </c>
      <c r="E47" s="47">
        <f>E48+E50</f>
        <v>15918.8</v>
      </c>
    </row>
    <row r="48" spans="1:5" ht="18" x14ac:dyDescent="0.35">
      <c r="A48" s="4" t="s">
        <v>34</v>
      </c>
      <c r="B48" s="1" t="s">
        <v>9</v>
      </c>
      <c r="C48" s="17" t="s">
        <v>160</v>
      </c>
      <c r="D48" s="18" t="s">
        <v>34</v>
      </c>
      <c r="E48" s="47">
        <f>E49</f>
        <v>10025.5</v>
      </c>
    </row>
    <row r="49" spans="1:5" ht="36.75" customHeight="1" x14ac:dyDescent="0.35">
      <c r="A49" s="4" t="s">
        <v>35</v>
      </c>
      <c r="B49" s="1" t="s">
        <v>9</v>
      </c>
      <c r="C49" s="17" t="s">
        <v>161</v>
      </c>
      <c r="D49" s="18" t="s">
        <v>35</v>
      </c>
      <c r="E49" s="47">
        <v>10025.5</v>
      </c>
    </row>
    <row r="50" spans="1:5" ht="18" x14ac:dyDescent="0.35">
      <c r="A50" s="4" t="s">
        <v>36</v>
      </c>
      <c r="B50" s="1" t="s">
        <v>9</v>
      </c>
      <c r="C50" s="17" t="s">
        <v>162</v>
      </c>
      <c r="D50" s="18" t="s">
        <v>36</v>
      </c>
      <c r="E50" s="47">
        <f>E51</f>
        <v>5893.3</v>
      </c>
    </row>
    <row r="51" spans="1:5" ht="36.75" customHeight="1" x14ac:dyDescent="0.35">
      <c r="A51" s="4" t="s">
        <v>37</v>
      </c>
      <c r="B51" s="1" t="s">
        <v>9</v>
      </c>
      <c r="C51" s="17" t="s">
        <v>163</v>
      </c>
      <c r="D51" s="18" t="s">
        <v>37</v>
      </c>
      <c r="E51" s="47">
        <v>5893.3</v>
      </c>
    </row>
    <row r="52" spans="1:5" ht="24" customHeight="1" x14ac:dyDescent="0.35">
      <c r="A52" s="3" t="s">
        <v>38</v>
      </c>
      <c r="B52" s="2" t="s">
        <v>6</v>
      </c>
      <c r="C52" s="5" t="s">
        <v>164</v>
      </c>
      <c r="D52" s="6" t="s">
        <v>38</v>
      </c>
      <c r="E52" s="46">
        <f>E53+E55</f>
        <v>62741.8</v>
      </c>
    </row>
    <row r="53" spans="1:5" ht="38.25" customHeight="1" x14ac:dyDescent="0.35">
      <c r="A53" s="4" t="s">
        <v>39</v>
      </c>
      <c r="B53" s="1" t="s">
        <v>9</v>
      </c>
      <c r="C53" s="17" t="s">
        <v>166</v>
      </c>
      <c r="D53" s="18" t="s">
        <v>39</v>
      </c>
      <c r="E53" s="47">
        <f>E54</f>
        <v>39161.800000000003</v>
      </c>
    </row>
    <row r="54" spans="1:5" ht="49.5" customHeight="1" x14ac:dyDescent="0.35">
      <c r="A54" s="4" t="s">
        <v>40</v>
      </c>
      <c r="B54" s="1" t="s">
        <v>9</v>
      </c>
      <c r="C54" s="17" t="s">
        <v>165</v>
      </c>
      <c r="D54" s="18" t="s">
        <v>40</v>
      </c>
      <c r="E54" s="47">
        <v>39161.800000000003</v>
      </c>
    </row>
    <row r="55" spans="1:5" ht="40.5" customHeight="1" x14ac:dyDescent="0.35">
      <c r="A55" s="4" t="s">
        <v>42</v>
      </c>
      <c r="B55" s="1" t="s">
        <v>41</v>
      </c>
      <c r="C55" s="17" t="s">
        <v>167</v>
      </c>
      <c r="D55" s="18" t="s">
        <v>42</v>
      </c>
      <c r="E55" s="47">
        <v>23580</v>
      </c>
    </row>
    <row r="56" spans="1:5" ht="36" x14ac:dyDescent="0.35">
      <c r="A56" s="4" t="s">
        <v>43</v>
      </c>
      <c r="B56" s="1" t="s">
        <v>41</v>
      </c>
      <c r="C56" s="17" t="s">
        <v>168</v>
      </c>
      <c r="D56" s="18" t="s">
        <v>43</v>
      </c>
      <c r="E56" s="47">
        <v>80</v>
      </c>
    </row>
    <row r="57" spans="1:5" ht="55.5" customHeight="1" x14ac:dyDescent="0.35">
      <c r="A57" s="4" t="s">
        <v>44</v>
      </c>
      <c r="B57" s="1" t="s">
        <v>41</v>
      </c>
      <c r="C57" s="17" t="s">
        <v>169</v>
      </c>
      <c r="D57" s="18" t="s">
        <v>44</v>
      </c>
      <c r="E57" s="47">
        <f>E58</f>
        <v>23500</v>
      </c>
    </row>
    <row r="58" spans="1:5" ht="90.75" customHeight="1" x14ac:dyDescent="0.35">
      <c r="A58" s="4" t="s">
        <v>45</v>
      </c>
      <c r="B58" s="1" t="s">
        <v>41</v>
      </c>
      <c r="C58" s="17" t="s">
        <v>170</v>
      </c>
      <c r="D58" s="18" t="s">
        <v>45</v>
      </c>
      <c r="E58" s="47">
        <v>23500</v>
      </c>
    </row>
    <row r="59" spans="1:5" ht="36.75" customHeight="1" x14ac:dyDescent="0.35">
      <c r="A59" s="3" t="s">
        <v>46</v>
      </c>
      <c r="B59" s="2" t="s">
        <v>6</v>
      </c>
      <c r="C59" s="5" t="s">
        <v>171</v>
      </c>
      <c r="D59" s="6" t="s">
        <v>46</v>
      </c>
      <c r="E59" s="46">
        <f>E60+E69+E73</f>
        <v>727366.5</v>
      </c>
    </row>
    <row r="60" spans="1:5" ht="95.25" customHeight="1" x14ac:dyDescent="0.35">
      <c r="A60" s="4" t="s">
        <v>48</v>
      </c>
      <c r="B60" s="1" t="s">
        <v>47</v>
      </c>
      <c r="C60" s="17" t="s">
        <v>172</v>
      </c>
      <c r="D60" s="18" t="s">
        <v>48</v>
      </c>
      <c r="E60" s="47">
        <f>E61+E63+E65+E67</f>
        <v>622596.9</v>
      </c>
    </row>
    <row r="61" spans="1:5" ht="70.5" customHeight="1" x14ac:dyDescent="0.35">
      <c r="A61" s="4" t="s">
        <v>49</v>
      </c>
      <c r="B61" s="1" t="s">
        <v>47</v>
      </c>
      <c r="C61" s="17" t="s">
        <v>173</v>
      </c>
      <c r="D61" s="18" t="s">
        <v>49</v>
      </c>
      <c r="E61" s="47">
        <f>E62</f>
        <v>481822.3</v>
      </c>
    </row>
    <row r="62" spans="1:5" ht="77.25" customHeight="1" x14ac:dyDescent="0.35">
      <c r="A62" s="4" t="s">
        <v>50</v>
      </c>
      <c r="B62" s="1" t="s">
        <v>47</v>
      </c>
      <c r="C62" s="17" t="s">
        <v>174</v>
      </c>
      <c r="D62" s="18" t="s">
        <v>50</v>
      </c>
      <c r="E62" s="47">
        <v>481822.3</v>
      </c>
    </row>
    <row r="63" spans="1:5" ht="76.5" customHeight="1" x14ac:dyDescent="0.35">
      <c r="A63" s="4" t="s">
        <v>51</v>
      </c>
      <c r="B63" s="1" t="s">
        <v>47</v>
      </c>
      <c r="C63" s="17" t="s">
        <v>175</v>
      </c>
      <c r="D63" s="18" t="s">
        <v>51</v>
      </c>
      <c r="E63" s="47">
        <f>E64</f>
        <v>1663.2</v>
      </c>
    </row>
    <row r="64" spans="1:5" ht="72" x14ac:dyDescent="0.35">
      <c r="A64" s="4" t="s">
        <v>52</v>
      </c>
      <c r="B64" s="1" t="s">
        <v>47</v>
      </c>
      <c r="C64" s="17" t="s">
        <v>176</v>
      </c>
      <c r="D64" s="18" t="s">
        <v>52</v>
      </c>
      <c r="E64" s="47">
        <v>1663.2</v>
      </c>
    </row>
    <row r="65" spans="1:5" ht="89.25" customHeight="1" x14ac:dyDescent="0.35">
      <c r="A65" s="4" t="s">
        <v>51</v>
      </c>
      <c r="B65" s="1" t="s">
        <v>47</v>
      </c>
      <c r="C65" s="17" t="s">
        <v>256</v>
      </c>
      <c r="D65" s="18" t="s">
        <v>258</v>
      </c>
      <c r="E65" s="47">
        <f>E66</f>
        <v>1043.9000000000001</v>
      </c>
    </row>
    <row r="66" spans="1:5" ht="69" customHeight="1" x14ac:dyDescent="0.35">
      <c r="A66" s="4" t="s">
        <v>52</v>
      </c>
      <c r="B66" s="1" t="s">
        <v>47</v>
      </c>
      <c r="C66" s="17" t="s">
        <v>257</v>
      </c>
      <c r="D66" s="18" t="s">
        <v>259</v>
      </c>
      <c r="E66" s="47">
        <v>1043.9000000000001</v>
      </c>
    </row>
    <row r="67" spans="1:5" ht="39" customHeight="1" x14ac:dyDescent="0.35">
      <c r="A67" s="4" t="s">
        <v>53</v>
      </c>
      <c r="B67" s="1" t="s">
        <v>47</v>
      </c>
      <c r="C67" s="17" t="s">
        <v>177</v>
      </c>
      <c r="D67" s="18" t="s">
        <v>53</v>
      </c>
      <c r="E67" s="47">
        <f>E68</f>
        <v>138067.5</v>
      </c>
    </row>
    <row r="68" spans="1:5" ht="40.5" customHeight="1" x14ac:dyDescent="0.35">
      <c r="A68" s="4" t="s">
        <v>54</v>
      </c>
      <c r="B68" s="1" t="s">
        <v>47</v>
      </c>
      <c r="C68" s="17" t="s">
        <v>178</v>
      </c>
      <c r="D68" s="18" t="s">
        <v>54</v>
      </c>
      <c r="E68" s="47">
        <v>138067.5</v>
      </c>
    </row>
    <row r="69" spans="1:5" ht="22.5" customHeight="1" x14ac:dyDescent="0.35">
      <c r="A69" s="4" t="s">
        <v>56</v>
      </c>
      <c r="B69" s="1" t="s">
        <v>55</v>
      </c>
      <c r="C69" s="17" t="s">
        <v>179</v>
      </c>
      <c r="D69" s="18" t="s">
        <v>56</v>
      </c>
      <c r="E69" s="47">
        <f t="shared" ref="E69" si="0">E70</f>
        <v>3544</v>
      </c>
    </row>
    <row r="70" spans="1:5" ht="60.75" customHeight="1" x14ac:dyDescent="0.35">
      <c r="A70" s="4" t="s">
        <v>57</v>
      </c>
      <c r="B70" s="1" t="s">
        <v>55</v>
      </c>
      <c r="C70" s="17" t="s">
        <v>180</v>
      </c>
      <c r="D70" s="18" t="s">
        <v>57</v>
      </c>
      <c r="E70" s="47">
        <f>E71+E72</f>
        <v>3544</v>
      </c>
    </row>
    <row r="71" spans="1:5" ht="60.75" customHeight="1" x14ac:dyDescent="0.35">
      <c r="A71" s="21"/>
      <c r="B71" s="22"/>
      <c r="C71" s="17" t="s">
        <v>403</v>
      </c>
      <c r="D71" s="18" t="s">
        <v>58</v>
      </c>
      <c r="E71" s="50">
        <v>1185</v>
      </c>
    </row>
    <row r="72" spans="1:5" ht="62.25" customHeight="1" x14ac:dyDescent="0.35">
      <c r="A72" s="4" t="s">
        <v>58</v>
      </c>
      <c r="B72" s="1" t="s">
        <v>55</v>
      </c>
      <c r="C72" s="17" t="s">
        <v>181</v>
      </c>
      <c r="D72" s="18" t="s">
        <v>58</v>
      </c>
      <c r="E72" s="47">
        <v>2359</v>
      </c>
    </row>
    <row r="73" spans="1:5" ht="76.5" customHeight="1" x14ac:dyDescent="0.35">
      <c r="A73" s="4" t="s">
        <v>59</v>
      </c>
      <c r="B73" s="1" t="s">
        <v>6</v>
      </c>
      <c r="C73" s="17" t="s">
        <v>182</v>
      </c>
      <c r="D73" s="18" t="s">
        <v>59</v>
      </c>
      <c r="E73" s="47">
        <f>E74</f>
        <v>101225.59999999999</v>
      </c>
    </row>
    <row r="74" spans="1:5" ht="75.75" customHeight="1" x14ac:dyDescent="0.35">
      <c r="A74" s="4" t="s">
        <v>60</v>
      </c>
      <c r="B74" s="1" t="s">
        <v>6</v>
      </c>
      <c r="C74" s="17" t="s">
        <v>183</v>
      </c>
      <c r="D74" s="18" t="s">
        <v>60</v>
      </c>
      <c r="E74" s="47">
        <f>E75</f>
        <v>101225.59999999999</v>
      </c>
    </row>
    <row r="75" spans="1:5" ht="75" customHeight="1" x14ac:dyDescent="0.35">
      <c r="A75" s="4" t="s">
        <v>61</v>
      </c>
      <c r="B75" s="1" t="s">
        <v>6</v>
      </c>
      <c r="C75" s="17" t="s">
        <v>184</v>
      </c>
      <c r="D75" s="18" t="s">
        <v>61</v>
      </c>
      <c r="E75" s="47">
        <f>E76+E77+E78+E79</f>
        <v>101225.59999999999</v>
      </c>
    </row>
    <row r="76" spans="1:5" ht="60" customHeight="1" x14ac:dyDescent="0.35">
      <c r="A76" s="4" t="s">
        <v>63</v>
      </c>
      <c r="B76" s="1" t="s">
        <v>62</v>
      </c>
      <c r="C76" s="17" t="s">
        <v>185</v>
      </c>
      <c r="D76" s="18" t="s">
        <v>63</v>
      </c>
      <c r="E76" s="47">
        <v>55856.4</v>
      </c>
    </row>
    <row r="77" spans="1:5" ht="57" customHeight="1" x14ac:dyDescent="0.35">
      <c r="A77" s="4" t="s">
        <v>64</v>
      </c>
      <c r="B77" s="1" t="s">
        <v>62</v>
      </c>
      <c r="C77" s="17" t="s">
        <v>186</v>
      </c>
      <c r="D77" s="18" t="s">
        <v>64</v>
      </c>
      <c r="E77" s="47">
        <v>40424</v>
      </c>
    </row>
    <row r="78" spans="1:5" ht="41.25" customHeight="1" x14ac:dyDescent="0.35">
      <c r="A78" s="4" t="s">
        <v>65</v>
      </c>
      <c r="B78" s="1" t="s">
        <v>62</v>
      </c>
      <c r="C78" s="17" t="s">
        <v>187</v>
      </c>
      <c r="D78" s="18" t="s">
        <v>65</v>
      </c>
      <c r="E78" s="47">
        <v>4569.8</v>
      </c>
    </row>
    <row r="79" spans="1:5" ht="61.5" customHeight="1" x14ac:dyDescent="0.35">
      <c r="A79" s="21"/>
      <c r="B79" s="22"/>
      <c r="C79" s="51" t="s">
        <v>412</v>
      </c>
      <c r="D79" s="52" t="s">
        <v>66</v>
      </c>
      <c r="E79" s="59">
        <f>E80+E81</f>
        <v>375.40000000000003</v>
      </c>
    </row>
    <row r="80" spans="1:5" ht="65.25" customHeight="1" x14ac:dyDescent="0.35">
      <c r="A80" s="21"/>
      <c r="B80" s="22"/>
      <c r="C80" s="51" t="s">
        <v>411</v>
      </c>
      <c r="D80" s="52" t="s">
        <v>66</v>
      </c>
      <c r="E80" s="59">
        <v>35.299999999999997</v>
      </c>
    </row>
    <row r="81" spans="1:6" ht="57.75" customHeight="1" x14ac:dyDescent="0.35">
      <c r="A81" s="4" t="s">
        <v>66</v>
      </c>
      <c r="B81" s="1" t="s">
        <v>41</v>
      </c>
      <c r="C81" s="17" t="s">
        <v>273</v>
      </c>
      <c r="D81" s="18" t="s">
        <v>66</v>
      </c>
      <c r="E81" s="47">
        <v>340.1</v>
      </c>
    </row>
    <row r="82" spans="1:6" ht="25.5" customHeight="1" x14ac:dyDescent="0.35">
      <c r="A82" s="3" t="s">
        <v>67</v>
      </c>
      <c r="B82" s="2" t="s">
        <v>6</v>
      </c>
      <c r="C82" s="5" t="s">
        <v>189</v>
      </c>
      <c r="D82" s="6" t="s">
        <v>67</v>
      </c>
      <c r="E82" s="53">
        <f>E83</f>
        <v>-618296.30000000005</v>
      </c>
      <c r="F82" s="49"/>
    </row>
    <row r="83" spans="1:6" ht="21.75" customHeight="1" x14ac:dyDescent="0.35">
      <c r="A83" s="4" t="s">
        <v>69</v>
      </c>
      <c r="B83" s="1" t="s">
        <v>68</v>
      </c>
      <c r="C83" s="17" t="s">
        <v>190</v>
      </c>
      <c r="D83" s="18" t="s">
        <v>69</v>
      </c>
      <c r="E83" s="54">
        <f>E84+E85+E86</f>
        <v>-618296.30000000005</v>
      </c>
    </row>
    <row r="84" spans="1:6" ht="39.75" customHeight="1" x14ac:dyDescent="0.35">
      <c r="A84" s="4" t="s">
        <v>70</v>
      </c>
      <c r="B84" s="1" t="s">
        <v>68</v>
      </c>
      <c r="C84" s="17" t="s">
        <v>191</v>
      </c>
      <c r="D84" s="18" t="s">
        <v>188</v>
      </c>
      <c r="E84" s="54">
        <v>-421206.1</v>
      </c>
    </row>
    <row r="85" spans="1:6" ht="23.25" customHeight="1" x14ac:dyDescent="0.35">
      <c r="A85" s="4" t="s">
        <v>71</v>
      </c>
      <c r="B85" s="1" t="s">
        <v>68</v>
      </c>
      <c r="C85" s="17" t="s">
        <v>192</v>
      </c>
      <c r="D85" s="18" t="s">
        <v>71</v>
      </c>
      <c r="E85" s="54">
        <v>2353.6</v>
      </c>
    </row>
    <row r="86" spans="1:6" ht="23.25" customHeight="1" x14ac:dyDescent="0.35">
      <c r="A86" s="4" t="s">
        <v>72</v>
      </c>
      <c r="B86" s="1" t="s">
        <v>68</v>
      </c>
      <c r="C86" s="17" t="s">
        <v>193</v>
      </c>
      <c r="D86" s="18" t="s">
        <v>72</v>
      </c>
      <c r="E86" s="54">
        <f>E87</f>
        <v>-199443.8</v>
      </c>
    </row>
    <row r="87" spans="1:6" ht="23.25" customHeight="1" x14ac:dyDescent="0.35">
      <c r="A87" s="4" t="s">
        <v>72</v>
      </c>
      <c r="B87" s="1" t="s">
        <v>68</v>
      </c>
      <c r="C87" s="17" t="s">
        <v>281</v>
      </c>
      <c r="D87" s="18" t="s">
        <v>282</v>
      </c>
      <c r="E87" s="54">
        <v>-199443.8</v>
      </c>
    </row>
    <row r="88" spans="1:6" ht="35" x14ac:dyDescent="0.35">
      <c r="A88" s="3" t="s">
        <v>73</v>
      </c>
      <c r="B88" s="2" t="s">
        <v>6</v>
      </c>
      <c r="C88" s="5" t="s">
        <v>194</v>
      </c>
      <c r="D88" s="6" t="s">
        <v>280</v>
      </c>
      <c r="E88" s="46">
        <f>E89+E93</f>
        <v>7796.4999999999991</v>
      </c>
    </row>
    <row r="89" spans="1:6" ht="18" x14ac:dyDescent="0.35">
      <c r="A89" s="4" t="s">
        <v>74</v>
      </c>
      <c r="B89" s="1" t="s">
        <v>41</v>
      </c>
      <c r="C89" s="17" t="s">
        <v>202</v>
      </c>
      <c r="D89" s="18" t="s">
        <v>74</v>
      </c>
      <c r="E89" s="47">
        <f t="shared" ref="E89:E91" si="1">E90</f>
        <v>145.69999999999999</v>
      </c>
    </row>
    <row r="90" spans="1:6" ht="18" x14ac:dyDescent="0.35">
      <c r="A90" s="4" t="s">
        <v>75</v>
      </c>
      <c r="B90" s="1" t="s">
        <v>41</v>
      </c>
      <c r="C90" s="17" t="s">
        <v>203</v>
      </c>
      <c r="D90" s="18" t="s">
        <v>75</v>
      </c>
      <c r="E90" s="47">
        <f t="shared" si="1"/>
        <v>145.69999999999999</v>
      </c>
    </row>
    <row r="91" spans="1:6" ht="36" x14ac:dyDescent="0.35">
      <c r="A91" s="4" t="s">
        <v>76</v>
      </c>
      <c r="B91" s="1" t="s">
        <v>41</v>
      </c>
      <c r="C91" s="17" t="s">
        <v>204</v>
      </c>
      <c r="D91" s="18" t="s">
        <v>76</v>
      </c>
      <c r="E91" s="47">
        <f t="shared" si="1"/>
        <v>145.69999999999999</v>
      </c>
    </row>
    <row r="92" spans="1:6" ht="56.25" customHeight="1" x14ac:dyDescent="0.35">
      <c r="A92" s="4" t="s">
        <v>77</v>
      </c>
      <c r="B92" s="1" t="s">
        <v>41</v>
      </c>
      <c r="C92" s="17" t="s">
        <v>195</v>
      </c>
      <c r="D92" s="18" t="s">
        <v>77</v>
      </c>
      <c r="E92" s="47">
        <v>145.69999999999999</v>
      </c>
    </row>
    <row r="93" spans="1:6" ht="18" x14ac:dyDescent="0.35">
      <c r="A93" s="4" t="s">
        <v>78</v>
      </c>
      <c r="B93" s="1" t="s">
        <v>6</v>
      </c>
      <c r="C93" s="17" t="s">
        <v>196</v>
      </c>
      <c r="D93" s="18" t="s">
        <v>78</v>
      </c>
      <c r="E93" s="47">
        <f>E94+E99</f>
        <v>7650.7999999999993</v>
      </c>
    </row>
    <row r="94" spans="1:6" ht="36" x14ac:dyDescent="0.35">
      <c r="A94" s="4" t="s">
        <v>79</v>
      </c>
      <c r="B94" s="1" t="s">
        <v>6</v>
      </c>
      <c r="C94" s="17" t="s">
        <v>197</v>
      </c>
      <c r="D94" s="18" t="s">
        <v>79</v>
      </c>
      <c r="E94" s="47">
        <f t="shared" ref="E94" si="2">E95</f>
        <v>1006.5</v>
      </c>
    </row>
    <row r="95" spans="1:6" ht="36" x14ac:dyDescent="0.35">
      <c r="A95" s="4" t="s">
        <v>80</v>
      </c>
      <c r="B95" s="1" t="s">
        <v>6</v>
      </c>
      <c r="C95" s="17" t="s">
        <v>198</v>
      </c>
      <c r="D95" s="18" t="s">
        <v>80</v>
      </c>
      <c r="E95" s="47">
        <f>E96+E97+E98</f>
        <v>1006.5</v>
      </c>
    </row>
    <row r="96" spans="1:6" ht="36" x14ac:dyDescent="0.35">
      <c r="A96" s="4" t="s">
        <v>80</v>
      </c>
      <c r="B96" s="1" t="s">
        <v>81</v>
      </c>
      <c r="C96" s="17" t="s">
        <v>199</v>
      </c>
      <c r="D96" s="18" t="s">
        <v>80</v>
      </c>
      <c r="E96" s="47">
        <v>178.3</v>
      </c>
    </row>
    <row r="97" spans="1:5" ht="36" x14ac:dyDescent="0.35">
      <c r="A97" s="4" t="s">
        <v>80</v>
      </c>
      <c r="B97" s="1" t="s">
        <v>82</v>
      </c>
      <c r="C97" s="17" t="s">
        <v>200</v>
      </c>
      <c r="D97" s="18" t="s">
        <v>80</v>
      </c>
      <c r="E97" s="47">
        <v>113.9</v>
      </c>
    </row>
    <row r="98" spans="1:5" ht="36" x14ac:dyDescent="0.35">
      <c r="A98" s="4" t="s">
        <v>80</v>
      </c>
      <c r="B98" s="1" t="s">
        <v>47</v>
      </c>
      <c r="C98" s="17" t="s">
        <v>201</v>
      </c>
      <c r="D98" s="18" t="s">
        <v>80</v>
      </c>
      <c r="E98" s="47">
        <v>714.3</v>
      </c>
    </row>
    <row r="99" spans="1:5" ht="18" x14ac:dyDescent="0.35">
      <c r="A99" s="21"/>
      <c r="B99" s="22"/>
      <c r="C99" s="55" t="s">
        <v>414</v>
      </c>
      <c r="D99" s="24" t="s">
        <v>415</v>
      </c>
      <c r="E99" s="50">
        <f>E100</f>
        <v>6644.2999999999993</v>
      </c>
    </row>
    <row r="100" spans="1:5" ht="26.25" customHeight="1" x14ac:dyDescent="0.35">
      <c r="A100" s="21"/>
      <c r="B100" s="22"/>
      <c r="C100" s="17" t="s">
        <v>413</v>
      </c>
      <c r="D100" s="52" t="s">
        <v>372</v>
      </c>
      <c r="E100" s="50">
        <f>E101+E102+E117+E120</f>
        <v>6644.2999999999993</v>
      </c>
    </row>
    <row r="101" spans="1:5" ht="60.75" customHeight="1" x14ac:dyDescent="0.35">
      <c r="A101" s="21"/>
      <c r="B101" s="22"/>
      <c r="C101" s="17" t="s">
        <v>350</v>
      </c>
      <c r="D101" s="52" t="s">
        <v>422</v>
      </c>
      <c r="E101" s="50">
        <v>45.5</v>
      </c>
    </row>
    <row r="102" spans="1:5" ht="54" x14ac:dyDescent="0.35">
      <c r="A102" s="21"/>
      <c r="B102" s="22"/>
      <c r="C102" s="17" t="s">
        <v>351</v>
      </c>
      <c r="D102" s="52" t="s">
        <v>366</v>
      </c>
      <c r="E102" s="50">
        <f>E103+E104+E105+E106+E107+E108+E109+E110+E111+E112+E113+E114+E115+E116</f>
        <v>4724.8999999999996</v>
      </c>
    </row>
    <row r="103" spans="1:5" ht="54" x14ac:dyDescent="0.35">
      <c r="A103" s="21"/>
      <c r="B103" s="22"/>
      <c r="C103" s="17" t="s">
        <v>352</v>
      </c>
      <c r="D103" s="52" t="s">
        <v>366</v>
      </c>
      <c r="E103" s="50">
        <v>14.9</v>
      </c>
    </row>
    <row r="104" spans="1:5" ht="54" x14ac:dyDescent="0.35">
      <c r="A104" s="21"/>
      <c r="B104" s="22"/>
      <c r="C104" s="17" t="s">
        <v>353</v>
      </c>
      <c r="D104" s="52" t="s">
        <v>366</v>
      </c>
      <c r="E104" s="50">
        <v>77.2</v>
      </c>
    </row>
    <row r="105" spans="1:5" ht="54" x14ac:dyDescent="0.35">
      <c r="A105" s="21"/>
      <c r="B105" s="22"/>
      <c r="C105" s="17" t="s">
        <v>354</v>
      </c>
      <c r="D105" s="52" t="s">
        <v>366</v>
      </c>
      <c r="E105" s="50">
        <v>1755</v>
      </c>
    </row>
    <row r="106" spans="1:5" ht="54" x14ac:dyDescent="0.35">
      <c r="A106" s="21"/>
      <c r="B106" s="22"/>
      <c r="C106" s="17" t="s">
        <v>355</v>
      </c>
      <c r="D106" s="52" t="s">
        <v>366</v>
      </c>
      <c r="E106" s="50">
        <v>20.7</v>
      </c>
    </row>
    <row r="107" spans="1:5" ht="54" x14ac:dyDescent="0.35">
      <c r="A107" s="21"/>
      <c r="B107" s="22"/>
      <c r="C107" s="17" t="s">
        <v>356</v>
      </c>
      <c r="D107" s="52" t="s">
        <v>366</v>
      </c>
      <c r="E107" s="50">
        <v>24.2</v>
      </c>
    </row>
    <row r="108" spans="1:5" ht="54" x14ac:dyDescent="0.35">
      <c r="A108" s="21"/>
      <c r="B108" s="22"/>
      <c r="C108" s="17" t="s">
        <v>357</v>
      </c>
      <c r="D108" s="52" t="s">
        <v>366</v>
      </c>
      <c r="E108" s="50">
        <v>122</v>
      </c>
    </row>
    <row r="109" spans="1:5" ht="54" x14ac:dyDescent="0.35">
      <c r="A109" s="21"/>
      <c r="B109" s="22"/>
      <c r="C109" s="17" t="s">
        <v>358</v>
      </c>
      <c r="D109" s="52" t="s">
        <v>366</v>
      </c>
      <c r="E109" s="50">
        <v>208.7</v>
      </c>
    </row>
    <row r="110" spans="1:5" ht="54" x14ac:dyDescent="0.35">
      <c r="A110" s="21"/>
      <c r="B110" s="22"/>
      <c r="C110" s="17" t="s">
        <v>359</v>
      </c>
      <c r="D110" s="52" t="s">
        <v>366</v>
      </c>
      <c r="E110" s="50">
        <v>170.8</v>
      </c>
    </row>
    <row r="111" spans="1:5" ht="54" x14ac:dyDescent="0.35">
      <c r="A111" s="21"/>
      <c r="B111" s="22"/>
      <c r="C111" s="17" t="s">
        <v>360</v>
      </c>
      <c r="D111" s="52" t="s">
        <v>366</v>
      </c>
      <c r="E111" s="50">
        <v>187.5</v>
      </c>
    </row>
    <row r="112" spans="1:5" ht="54" x14ac:dyDescent="0.35">
      <c r="A112" s="21"/>
      <c r="B112" s="22"/>
      <c r="C112" s="17" t="s">
        <v>361</v>
      </c>
      <c r="D112" s="52" t="s">
        <v>366</v>
      </c>
      <c r="E112" s="50">
        <v>1614.4</v>
      </c>
    </row>
    <row r="113" spans="1:5" ht="54" x14ac:dyDescent="0.35">
      <c r="A113" s="21"/>
      <c r="B113" s="22"/>
      <c r="C113" s="17" t="s">
        <v>362</v>
      </c>
      <c r="D113" s="52" t="s">
        <v>366</v>
      </c>
      <c r="E113" s="50">
        <v>90</v>
      </c>
    </row>
    <row r="114" spans="1:5" ht="54" x14ac:dyDescent="0.35">
      <c r="A114" s="21"/>
      <c r="B114" s="22"/>
      <c r="C114" s="17" t="s">
        <v>363</v>
      </c>
      <c r="D114" s="52" t="s">
        <v>366</v>
      </c>
      <c r="E114" s="50">
        <v>30.5</v>
      </c>
    </row>
    <row r="115" spans="1:5" ht="54" x14ac:dyDescent="0.35">
      <c r="A115" s="21"/>
      <c r="B115" s="22"/>
      <c r="C115" s="17" t="s">
        <v>364</v>
      </c>
      <c r="D115" s="52" t="s">
        <v>366</v>
      </c>
      <c r="E115" s="50">
        <v>2.8</v>
      </c>
    </row>
    <row r="116" spans="1:5" ht="54" x14ac:dyDescent="0.35">
      <c r="A116" s="21"/>
      <c r="B116" s="22"/>
      <c r="C116" s="17" t="s">
        <v>365</v>
      </c>
      <c r="D116" s="52" t="s">
        <v>366</v>
      </c>
      <c r="E116" s="50">
        <v>406.2</v>
      </c>
    </row>
    <row r="117" spans="1:5" ht="54" x14ac:dyDescent="0.35">
      <c r="A117" s="21"/>
      <c r="B117" s="22"/>
      <c r="C117" s="17" t="s">
        <v>367</v>
      </c>
      <c r="D117" s="52" t="s">
        <v>370</v>
      </c>
      <c r="E117" s="50">
        <f>E118+E119</f>
        <v>707.40000000000009</v>
      </c>
    </row>
    <row r="118" spans="1:5" ht="54" x14ac:dyDescent="0.35">
      <c r="A118" s="21"/>
      <c r="B118" s="22"/>
      <c r="C118" s="17" t="s">
        <v>368</v>
      </c>
      <c r="D118" s="52" t="s">
        <v>370</v>
      </c>
      <c r="E118" s="50">
        <v>33.200000000000003</v>
      </c>
    </row>
    <row r="119" spans="1:5" ht="54" x14ac:dyDescent="0.35">
      <c r="A119" s="21"/>
      <c r="B119" s="22"/>
      <c r="C119" s="17" t="s">
        <v>369</v>
      </c>
      <c r="D119" s="52" t="s">
        <v>370</v>
      </c>
      <c r="E119" s="50">
        <v>674.2</v>
      </c>
    </row>
    <row r="120" spans="1:5" ht="18" x14ac:dyDescent="0.35">
      <c r="A120" s="21"/>
      <c r="B120" s="22"/>
      <c r="C120" s="17" t="s">
        <v>371</v>
      </c>
      <c r="D120" s="52" t="s">
        <v>372</v>
      </c>
      <c r="E120" s="50">
        <v>1166.5</v>
      </c>
    </row>
    <row r="121" spans="1:5" ht="35" x14ac:dyDescent="0.35">
      <c r="A121" s="3" t="s">
        <v>83</v>
      </c>
      <c r="B121" s="2" t="s">
        <v>6</v>
      </c>
      <c r="C121" s="5" t="s">
        <v>205</v>
      </c>
      <c r="D121" s="6" t="s">
        <v>83</v>
      </c>
      <c r="E121" s="46">
        <f>E122+E128</f>
        <v>272552.8</v>
      </c>
    </row>
    <row r="122" spans="1:5" ht="75" customHeight="1" x14ac:dyDescent="0.35">
      <c r="A122" s="4" t="s">
        <v>84</v>
      </c>
      <c r="B122" s="1" t="s">
        <v>47</v>
      </c>
      <c r="C122" s="17" t="s">
        <v>209</v>
      </c>
      <c r="D122" s="18" t="s">
        <v>208</v>
      </c>
      <c r="E122" s="47">
        <f t="shared" ref="E122" si="3">E123</f>
        <v>268252.79999999999</v>
      </c>
    </row>
    <row r="123" spans="1:5" ht="90" x14ac:dyDescent="0.35">
      <c r="A123" s="4" t="s">
        <v>85</v>
      </c>
      <c r="B123" s="1" t="s">
        <v>47</v>
      </c>
      <c r="C123" s="17" t="s">
        <v>211</v>
      </c>
      <c r="D123" s="18" t="s">
        <v>210</v>
      </c>
      <c r="E123" s="47">
        <f>E124+E125</f>
        <v>268252.79999999999</v>
      </c>
    </row>
    <row r="124" spans="1:5" ht="72" x14ac:dyDescent="0.35">
      <c r="A124" s="21"/>
      <c r="B124" s="22"/>
      <c r="C124" s="51" t="s">
        <v>326</v>
      </c>
      <c r="D124" s="52" t="s">
        <v>410</v>
      </c>
      <c r="E124" s="59">
        <v>369</v>
      </c>
    </row>
    <row r="125" spans="1:5" ht="102" customHeight="1" x14ac:dyDescent="0.35">
      <c r="A125" s="21"/>
      <c r="B125" s="22"/>
      <c r="C125" s="17" t="s">
        <v>402</v>
      </c>
      <c r="D125" s="52" t="s">
        <v>86</v>
      </c>
      <c r="E125" s="59">
        <f>E126+E127</f>
        <v>267883.8</v>
      </c>
    </row>
    <row r="126" spans="1:5" ht="97.5" customHeight="1" x14ac:dyDescent="0.35">
      <c r="A126" s="4" t="s">
        <v>86</v>
      </c>
      <c r="B126" s="1" t="s">
        <v>47</v>
      </c>
      <c r="C126" s="17" t="s">
        <v>206</v>
      </c>
      <c r="D126" s="18" t="s">
        <v>86</v>
      </c>
      <c r="E126" s="47">
        <f>240523.9+26077.4</f>
        <v>266601.3</v>
      </c>
    </row>
    <row r="127" spans="1:5" ht="101.25" customHeight="1" x14ac:dyDescent="0.35">
      <c r="A127" s="21"/>
      <c r="B127" s="22"/>
      <c r="C127" s="51" t="s">
        <v>328</v>
      </c>
      <c r="D127" s="52" t="s">
        <v>327</v>
      </c>
      <c r="E127" s="59">
        <v>1282.5</v>
      </c>
    </row>
    <row r="128" spans="1:5" ht="36" x14ac:dyDescent="0.35">
      <c r="A128" s="4" t="s">
        <v>87</v>
      </c>
      <c r="B128" s="1" t="s">
        <v>47</v>
      </c>
      <c r="C128" s="17" t="s">
        <v>212</v>
      </c>
      <c r="D128" s="18" t="s">
        <v>87</v>
      </c>
      <c r="E128" s="47">
        <f t="shared" ref="E128:E129" si="4">E129</f>
        <v>4300</v>
      </c>
    </row>
    <row r="129" spans="1:7" ht="36" x14ac:dyDescent="0.35">
      <c r="A129" s="4" t="s">
        <v>88</v>
      </c>
      <c r="B129" s="1" t="s">
        <v>47</v>
      </c>
      <c r="C129" s="17" t="s">
        <v>213</v>
      </c>
      <c r="D129" s="18" t="s">
        <v>88</v>
      </c>
      <c r="E129" s="47">
        <f t="shared" si="4"/>
        <v>4300</v>
      </c>
    </row>
    <row r="130" spans="1:7" ht="48.75" customHeight="1" x14ac:dyDescent="0.35">
      <c r="A130" s="4" t="s">
        <v>89</v>
      </c>
      <c r="B130" s="1" t="s">
        <v>47</v>
      </c>
      <c r="C130" s="17" t="s">
        <v>207</v>
      </c>
      <c r="D130" s="18" t="s">
        <v>89</v>
      </c>
      <c r="E130" s="47">
        <v>4300</v>
      </c>
    </row>
    <row r="131" spans="1:7" ht="19.5" customHeight="1" x14ac:dyDescent="0.35">
      <c r="A131" s="3" t="s">
        <v>90</v>
      </c>
      <c r="B131" s="2" t="s">
        <v>6</v>
      </c>
      <c r="C131" s="5" t="s">
        <v>214</v>
      </c>
      <c r="D131" s="6" t="s">
        <v>90</v>
      </c>
      <c r="E131" s="53">
        <f>E132+E135+E136+E145+E149+E152+E156+E160+E162+E163+E167+E168+E173+E143</f>
        <v>715987.4</v>
      </c>
      <c r="G131" s="19"/>
    </row>
    <row r="132" spans="1:7" ht="36.75" customHeight="1" x14ac:dyDescent="0.35">
      <c r="A132" s="4" t="s">
        <v>91</v>
      </c>
      <c r="B132" s="1" t="s">
        <v>9</v>
      </c>
      <c r="C132" s="17" t="s">
        <v>215</v>
      </c>
      <c r="D132" s="18" t="s">
        <v>91</v>
      </c>
      <c r="E132" s="47">
        <f>E133+E134</f>
        <v>476.2</v>
      </c>
    </row>
    <row r="133" spans="1:7" ht="72" x14ac:dyDescent="0.35">
      <c r="A133" s="4" t="s">
        <v>92</v>
      </c>
      <c r="B133" s="1" t="s">
        <v>9</v>
      </c>
      <c r="C133" s="17" t="s">
        <v>216</v>
      </c>
      <c r="D133" s="18" t="s">
        <v>268</v>
      </c>
      <c r="E133" s="47">
        <v>403.9</v>
      </c>
    </row>
    <row r="134" spans="1:7" ht="54" x14ac:dyDescent="0.35">
      <c r="A134" s="4" t="s">
        <v>93</v>
      </c>
      <c r="B134" s="1" t="s">
        <v>9</v>
      </c>
      <c r="C134" s="17" t="s">
        <v>217</v>
      </c>
      <c r="D134" s="18" t="s">
        <v>93</v>
      </c>
      <c r="E134" s="47">
        <v>72.3</v>
      </c>
    </row>
    <row r="135" spans="1:7" s="15" customFormat="1" ht="54" x14ac:dyDescent="0.35">
      <c r="A135" s="29"/>
      <c r="B135" s="30"/>
      <c r="C135" s="17" t="s">
        <v>274</v>
      </c>
      <c r="D135" s="24" t="s">
        <v>275</v>
      </c>
      <c r="E135" s="50">
        <v>50.7</v>
      </c>
    </row>
    <row r="136" spans="1:7" ht="54" x14ac:dyDescent="0.35">
      <c r="A136" s="4" t="s">
        <v>94</v>
      </c>
      <c r="B136" s="1" t="s">
        <v>6</v>
      </c>
      <c r="C136" s="17" t="s">
        <v>218</v>
      </c>
      <c r="D136" s="18" t="s">
        <v>94</v>
      </c>
      <c r="E136" s="47">
        <f>E137+E140</f>
        <v>2997.6</v>
      </c>
    </row>
    <row r="137" spans="1:7" ht="54" x14ac:dyDescent="0.35">
      <c r="A137" s="4" t="s">
        <v>95</v>
      </c>
      <c r="B137" s="1" t="s">
        <v>6</v>
      </c>
      <c r="C137" s="17" t="s">
        <v>219</v>
      </c>
      <c r="D137" s="18" t="s">
        <v>95</v>
      </c>
      <c r="E137" s="47">
        <f>E138+E139</f>
        <v>2976.5</v>
      </c>
    </row>
    <row r="138" spans="1:7" ht="54" x14ac:dyDescent="0.35">
      <c r="A138" s="4" t="s">
        <v>95</v>
      </c>
      <c r="B138" s="1" t="s">
        <v>96</v>
      </c>
      <c r="C138" s="17" t="s">
        <v>220</v>
      </c>
      <c r="D138" s="18" t="s">
        <v>95</v>
      </c>
      <c r="E138" s="47">
        <v>316.5</v>
      </c>
    </row>
    <row r="139" spans="1:7" ht="54" x14ac:dyDescent="0.35">
      <c r="A139" s="4" t="s">
        <v>95</v>
      </c>
      <c r="B139" s="1" t="s">
        <v>97</v>
      </c>
      <c r="C139" s="17" t="s">
        <v>221</v>
      </c>
      <c r="D139" s="18" t="s">
        <v>95</v>
      </c>
      <c r="E139" s="47">
        <v>2660</v>
      </c>
    </row>
    <row r="140" spans="1:7" ht="46.5" customHeight="1" x14ac:dyDescent="0.35">
      <c r="A140" s="4" t="s">
        <v>98</v>
      </c>
      <c r="B140" s="1" t="s">
        <v>6</v>
      </c>
      <c r="C140" s="17" t="s">
        <v>222</v>
      </c>
      <c r="D140" s="18" t="s">
        <v>98</v>
      </c>
      <c r="E140" s="47">
        <f>E141+E142</f>
        <v>21.1</v>
      </c>
    </row>
    <row r="141" spans="1:7" ht="48" customHeight="1" x14ac:dyDescent="0.35">
      <c r="A141" s="4" t="s">
        <v>98</v>
      </c>
      <c r="B141" s="1" t="s">
        <v>96</v>
      </c>
      <c r="C141" s="17" t="s">
        <v>223</v>
      </c>
      <c r="D141" s="18" t="s">
        <v>98</v>
      </c>
      <c r="E141" s="47">
        <v>10</v>
      </c>
    </row>
    <row r="142" spans="1:7" ht="48" customHeight="1" x14ac:dyDescent="0.35">
      <c r="A142" s="4" t="s">
        <v>98</v>
      </c>
      <c r="B142" s="1" t="s">
        <v>97</v>
      </c>
      <c r="C142" s="17" t="s">
        <v>224</v>
      </c>
      <c r="D142" s="18" t="s">
        <v>98</v>
      </c>
      <c r="E142" s="47">
        <v>11.1</v>
      </c>
    </row>
    <row r="143" spans="1:7" ht="48" customHeight="1" x14ac:dyDescent="0.35">
      <c r="A143" s="21"/>
      <c r="B143" s="22"/>
      <c r="C143" s="55" t="s">
        <v>416</v>
      </c>
      <c r="D143" s="24" t="s">
        <v>417</v>
      </c>
      <c r="E143" s="50">
        <f>E144</f>
        <v>52.9</v>
      </c>
    </row>
    <row r="144" spans="1:7" ht="63" customHeight="1" x14ac:dyDescent="0.35">
      <c r="A144" s="21"/>
      <c r="B144" s="22"/>
      <c r="C144" s="51" t="s">
        <v>330</v>
      </c>
      <c r="D144" s="52" t="s">
        <v>329</v>
      </c>
      <c r="E144" s="50">
        <v>52.9</v>
      </c>
    </row>
    <row r="145" spans="1:5" ht="115.5" customHeight="1" x14ac:dyDescent="0.35">
      <c r="A145" s="4" t="s">
        <v>99</v>
      </c>
      <c r="B145" s="1" t="s">
        <v>6</v>
      </c>
      <c r="C145" s="17" t="s">
        <v>225</v>
      </c>
      <c r="D145" s="18" t="s">
        <v>99</v>
      </c>
      <c r="E145" s="47">
        <f>E146+E147+E148</f>
        <v>782.30000000000007</v>
      </c>
    </row>
    <row r="146" spans="1:5" ht="36" x14ac:dyDescent="0.35">
      <c r="A146" s="4" t="s">
        <v>101</v>
      </c>
      <c r="B146" s="1" t="s">
        <v>100</v>
      </c>
      <c r="C146" s="17" t="s">
        <v>276</v>
      </c>
      <c r="D146" s="18" t="s">
        <v>101</v>
      </c>
      <c r="E146" s="47">
        <v>213.2</v>
      </c>
    </row>
    <row r="147" spans="1:5" ht="36" x14ac:dyDescent="0.35">
      <c r="A147" s="4" t="s">
        <v>102</v>
      </c>
      <c r="B147" s="1" t="s">
        <v>96</v>
      </c>
      <c r="C147" s="17" t="s">
        <v>226</v>
      </c>
      <c r="D147" s="18" t="s">
        <v>102</v>
      </c>
      <c r="E147" s="47">
        <v>480</v>
      </c>
    </row>
    <row r="148" spans="1:5" ht="32.25" customHeight="1" x14ac:dyDescent="0.35">
      <c r="A148" s="4" t="s">
        <v>104</v>
      </c>
      <c r="B148" s="1" t="s">
        <v>103</v>
      </c>
      <c r="C148" s="17" t="s">
        <v>227</v>
      </c>
      <c r="D148" s="18" t="s">
        <v>104</v>
      </c>
      <c r="E148" s="47">
        <v>89.1</v>
      </c>
    </row>
    <row r="149" spans="1:5" ht="54" x14ac:dyDescent="0.35">
      <c r="A149" s="4" t="s">
        <v>105</v>
      </c>
      <c r="B149" s="1" t="s">
        <v>6</v>
      </c>
      <c r="C149" s="17" t="s">
        <v>228</v>
      </c>
      <c r="D149" s="18" t="s">
        <v>105</v>
      </c>
      <c r="E149" s="47">
        <f>E150+E151</f>
        <v>4123.8</v>
      </c>
    </row>
    <row r="150" spans="1:5" ht="54" x14ac:dyDescent="0.35">
      <c r="A150" s="4" t="s">
        <v>105</v>
      </c>
      <c r="B150" s="1" t="s">
        <v>96</v>
      </c>
      <c r="C150" s="17" t="s">
        <v>229</v>
      </c>
      <c r="D150" s="18" t="s">
        <v>105</v>
      </c>
      <c r="E150" s="47">
        <v>3772.5</v>
      </c>
    </row>
    <row r="151" spans="1:5" ht="54" x14ac:dyDescent="0.35">
      <c r="A151" s="4" t="s">
        <v>105</v>
      </c>
      <c r="B151" s="1" t="s">
        <v>97</v>
      </c>
      <c r="C151" s="17" t="s">
        <v>230</v>
      </c>
      <c r="D151" s="18" t="s">
        <v>105</v>
      </c>
      <c r="E151" s="47">
        <v>351.3</v>
      </c>
    </row>
    <row r="152" spans="1:5" ht="36" x14ac:dyDescent="0.35">
      <c r="A152" s="4" t="s">
        <v>106</v>
      </c>
      <c r="B152" s="1" t="s">
        <v>6</v>
      </c>
      <c r="C152" s="17" t="s">
        <v>231</v>
      </c>
      <c r="D152" s="18" t="s">
        <v>106</v>
      </c>
      <c r="E152" s="47">
        <f>E153+E155</f>
        <v>2807.3</v>
      </c>
    </row>
    <row r="153" spans="1:5" ht="50.25" customHeight="1" x14ac:dyDescent="0.35">
      <c r="A153" s="21"/>
      <c r="B153" s="22"/>
      <c r="C153" s="17" t="s">
        <v>263</v>
      </c>
      <c r="D153" s="18" t="s">
        <v>264</v>
      </c>
      <c r="E153" s="50">
        <f>E154</f>
        <v>2500</v>
      </c>
    </row>
    <row r="154" spans="1:5" ht="60" customHeight="1" x14ac:dyDescent="0.35">
      <c r="A154" s="21"/>
      <c r="B154" s="22"/>
      <c r="C154" s="17" t="s">
        <v>283</v>
      </c>
      <c r="D154" s="18" t="s">
        <v>284</v>
      </c>
      <c r="E154" s="50">
        <v>2500</v>
      </c>
    </row>
    <row r="155" spans="1:5" ht="36" x14ac:dyDescent="0.35">
      <c r="A155" s="4" t="s">
        <v>107</v>
      </c>
      <c r="B155" s="1" t="s">
        <v>97</v>
      </c>
      <c r="C155" s="17" t="s">
        <v>232</v>
      </c>
      <c r="D155" s="18" t="s">
        <v>107</v>
      </c>
      <c r="E155" s="47">
        <v>307.3</v>
      </c>
    </row>
    <row r="156" spans="1:5" ht="54" x14ac:dyDescent="0.35">
      <c r="A156" s="4" t="s">
        <v>109</v>
      </c>
      <c r="B156" s="1" t="s">
        <v>108</v>
      </c>
      <c r="C156" s="17" t="s">
        <v>233</v>
      </c>
      <c r="D156" s="18" t="s">
        <v>109</v>
      </c>
      <c r="E156" s="47">
        <f>E157</f>
        <v>560.5</v>
      </c>
    </row>
    <row r="157" spans="1:5" ht="68.25" customHeight="1" x14ac:dyDescent="0.35">
      <c r="A157" s="4" t="s">
        <v>109</v>
      </c>
      <c r="B157" s="1" t="s">
        <v>108</v>
      </c>
      <c r="C157" s="17" t="s">
        <v>285</v>
      </c>
      <c r="D157" s="18" t="s">
        <v>110</v>
      </c>
      <c r="E157" s="47">
        <f>E158+E159</f>
        <v>560.5</v>
      </c>
    </row>
    <row r="158" spans="1:5" s="15" customFormat="1" ht="66.75" customHeight="1" x14ac:dyDescent="0.35">
      <c r="A158" s="29"/>
      <c r="B158" s="30"/>
      <c r="C158" s="17" t="s">
        <v>331</v>
      </c>
      <c r="D158" s="18" t="s">
        <v>110</v>
      </c>
      <c r="E158" s="50">
        <v>6</v>
      </c>
    </row>
    <row r="159" spans="1:5" ht="69.75" customHeight="1" x14ac:dyDescent="0.35">
      <c r="A159" s="4" t="s">
        <v>110</v>
      </c>
      <c r="B159" s="1" t="s">
        <v>108</v>
      </c>
      <c r="C159" s="17" t="s">
        <v>332</v>
      </c>
      <c r="D159" s="18" t="s">
        <v>110</v>
      </c>
      <c r="E159" s="47">
        <v>554.5</v>
      </c>
    </row>
    <row r="160" spans="1:5" ht="54" x14ac:dyDescent="0.35">
      <c r="A160" s="4" t="s">
        <v>111</v>
      </c>
      <c r="B160" s="1" t="s">
        <v>41</v>
      </c>
      <c r="C160" s="17" t="s">
        <v>234</v>
      </c>
      <c r="D160" s="18" t="s">
        <v>111</v>
      </c>
      <c r="E160" s="47">
        <f>E161</f>
        <v>681600</v>
      </c>
    </row>
    <row r="161" spans="1:5" ht="72" x14ac:dyDescent="0.35">
      <c r="A161" s="4" t="s">
        <v>112</v>
      </c>
      <c r="B161" s="1" t="s">
        <v>41</v>
      </c>
      <c r="C161" s="17" t="s">
        <v>235</v>
      </c>
      <c r="D161" s="18" t="s">
        <v>112</v>
      </c>
      <c r="E161" s="47">
        <v>681600</v>
      </c>
    </row>
    <row r="162" spans="1:5" ht="36" x14ac:dyDescent="0.35">
      <c r="A162" s="4" t="s">
        <v>114</v>
      </c>
      <c r="B162" s="1" t="s">
        <v>113</v>
      </c>
      <c r="C162" s="17" t="s">
        <v>236</v>
      </c>
      <c r="D162" s="18" t="s">
        <v>114</v>
      </c>
      <c r="E162" s="47">
        <v>178</v>
      </c>
    </row>
    <row r="163" spans="1:5" ht="58.5" customHeight="1" x14ac:dyDescent="0.35">
      <c r="A163" s="4" t="s">
        <v>115</v>
      </c>
      <c r="B163" s="1" t="s">
        <v>6</v>
      </c>
      <c r="C163" s="17" t="s">
        <v>237</v>
      </c>
      <c r="D163" s="18" t="s">
        <v>115</v>
      </c>
      <c r="E163" s="47">
        <f>E165+E166+E164</f>
        <v>1381.1000000000001</v>
      </c>
    </row>
    <row r="164" spans="1:5" ht="58.5" customHeight="1" x14ac:dyDescent="0.35">
      <c r="A164" s="21"/>
      <c r="B164" s="22"/>
      <c r="C164" s="17" t="s">
        <v>333</v>
      </c>
      <c r="D164" s="18" t="s">
        <v>115</v>
      </c>
      <c r="E164" s="50">
        <v>5</v>
      </c>
    </row>
    <row r="165" spans="1:5" ht="59.25" customHeight="1" x14ac:dyDescent="0.35">
      <c r="A165" s="4" t="s">
        <v>115</v>
      </c>
      <c r="B165" s="1" t="s">
        <v>96</v>
      </c>
      <c r="C165" s="17" t="s">
        <v>238</v>
      </c>
      <c r="D165" s="18" t="s">
        <v>115</v>
      </c>
      <c r="E165" s="47">
        <v>36.9</v>
      </c>
    </row>
    <row r="166" spans="1:5" ht="63" customHeight="1" x14ac:dyDescent="0.35">
      <c r="A166" s="4" t="s">
        <v>115</v>
      </c>
      <c r="B166" s="1" t="s">
        <v>97</v>
      </c>
      <c r="C166" s="17" t="s">
        <v>239</v>
      </c>
      <c r="D166" s="18" t="s">
        <v>115</v>
      </c>
      <c r="E166" s="47">
        <v>1339.2</v>
      </c>
    </row>
    <row r="167" spans="1:5" ht="42" customHeight="1" x14ac:dyDescent="0.35">
      <c r="A167" s="4" t="s">
        <v>116</v>
      </c>
      <c r="B167" s="1" t="s">
        <v>113</v>
      </c>
      <c r="C167" s="17" t="s">
        <v>240</v>
      </c>
      <c r="D167" s="18" t="s">
        <v>116</v>
      </c>
      <c r="E167" s="47">
        <v>10942.5</v>
      </c>
    </row>
    <row r="168" spans="1:5" ht="41.25" customHeight="1" x14ac:dyDescent="0.35">
      <c r="A168" s="4" t="s">
        <v>117</v>
      </c>
      <c r="B168" s="1" t="s">
        <v>6</v>
      </c>
      <c r="C168" s="17" t="s">
        <v>241</v>
      </c>
      <c r="D168" s="18" t="s">
        <v>117</v>
      </c>
      <c r="E168" s="47">
        <f>E169</f>
        <v>230.1</v>
      </c>
    </row>
    <row r="169" spans="1:5" ht="54" x14ac:dyDescent="0.35">
      <c r="A169" s="4" t="s">
        <v>118</v>
      </c>
      <c r="B169" s="1" t="s">
        <v>6</v>
      </c>
      <c r="C169" s="17" t="s">
        <v>242</v>
      </c>
      <c r="D169" s="18" t="s">
        <v>118</v>
      </c>
      <c r="E169" s="47">
        <f>E170+E171+E172</f>
        <v>230.1</v>
      </c>
    </row>
    <row r="170" spans="1:5" ht="54" x14ac:dyDescent="0.35">
      <c r="A170" s="4" t="s">
        <v>118</v>
      </c>
      <c r="B170" s="1" t="s">
        <v>41</v>
      </c>
      <c r="C170" s="17" t="s">
        <v>243</v>
      </c>
      <c r="D170" s="18" t="s">
        <v>118</v>
      </c>
      <c r="E170" s="47">
        <v>96.3</v>
      </c>
    </row>
    <row r="171" spans="1:5" ht="54" x14ac:dyDescent="0.35">
      <c r="A171" s="4" t="s">
        <v>118</v>
      </c>
      <c r="B171" s="1" t="s">
        <v>81</v>
      </c>
      <c r="C171" s="17" t="s">
        <v>244</v>
      </c>
      <c r="D171" s="18" t="s">
        <v>118</v>
      </c>
      <c r="E171" s="47">
        <v>103.8</v>
      </c>
    </row>
    <row r="172" spans="1:5" ht="54" x14ac:dyDescent="0.35">
      <c r="A172" s="4" t="s">
        <v>118</v>
      </c>
      <c r="B172" s="1" t="s">
        <v>82</v>
      </c>
      <c r="C172" s="17" t="s">
        <v>245</v>
      </c>
      <c r="D172" s="18" t="s">
        <v>118</v>
      </c>
      <c r="E172" s="47">
        <v>30</v>
      </c>
    </row>
    <row r="173" spans="1:5" ht="42.75" customHeight="1" x14ac:dyDescent="0.35">
      <c r="A173" s="4" t="s">
        <v>119</v>
      </c>
      <c r="B173" s="1" t="s">
        <v>6</v>
      </c>
      <c r="C173" s="17" t="s">
        <v>246</v>
      </c>
      <c r="D173" s="18" t="s">
        <v>119</v>
      </c>
      <c r="E173" s="47">
        <f>E174+E186</f>
        <v>9804.4000000000015</v>
      </c>
    </row>
    <row r="174" spans="1:5" ht="36" x14ac:dyDescent="0.35">
      <c r="A174" s="4" t="s">
        <v>120</v>
      </c>
      <c r="B174" s="1" t="s">
        <v>6</v>
      </c>
      <c r="C174" s="17" t="s">
        <v>247</v>
      </c>
      <c r="D174" s="18" t="s">
        <v>120</v>
      </c>
      <c r="E174" s="47">
        <f>E175+E176+E177+E178+E179+E180+E181+E182+E183+E184+E185</f>
        <v>9424.2000000000007</v>
      </c>
    </row>
    <row r="175" spans="1:5" ht="36" x14ac:dyDescent="0.35">
      <c r="A175" s="21"/>
      <c r="B175" s="22"/>
      <c r="C175" s="17" t="s">
        <v>334</v>
      </c>
      <c r="D175" s="18" t="s">
        <v>120</v>
      </c>
      <c r="E175" s="50">
        <v>0.6</v>
      </c>
    </row>
    <row r="176" spans="1:5" ht="36" x14ac:dyDescent="0.35">
      <c r="A176" s="21"/>
      <c r="B176" s="22"/>
      <c r="C176" s="17" t="s">
        <v>335</v>
      </c>
      <c r="D176" s="18" t="s">
        <v>120</v>
      </c>
      <c r="E176" s="50">
        <v>3049.5</v>
      </c>
    </row>
    <row r="177" spans="1:5" ht="36" x14ac:dyDescent="0.35">
      <c r="A177" s="21"/>
      <c r="B177" s="22"/>
      <c r="C177" s="17" t="s">
        <v>336</v>
      </c>
      <c r="D177" s="18" t="s">
        <v>120</v>
      </c>
      <c r="E177" s="50">
        <v>68</v>
      </c>
    </row>
    <row r="178" spans="1:5" ht="36" x14ac:dyDescent="0.35">
      <c r="A178" s="21"/>
      <c r="B178" s="22"/>
      <c r="C178" s="17" t="s">
        <v>337</v>
      </c>
      <c r="D178" s="18" t="s">
        <v>120</v>
      </c>
      <c r="E178" s="50">
        <v>56.4</v>
      </c>
    </row>
    <row r="179" spans="1:5" ht="36" x14ac:dyDescent="0.35">
      <c r="A179" s="21"/>
      <c r="B179" s="22"/>
      <c r="C179" s="17" t="s">
        <v>338</v>
      </c>
      <c r="D179" s="18" t="s">
        <v>120</v>
      </c>
      <c r="E179" s="50">
        <v>581.20000000000005</v>
      </c>
    </row>
    <row r="180" spans="1:5" ht="36" x14ac:dyDescent="0.35">
      <c r="A180" s="21"/>
      <c r="B180" s="22"/>
      <c r="C180" s="17" t="s">
        <v>339</v>
      </c>
      <c r="D180" s="18" t="s">
        <v>120</v>
      </c>
      <c r="E180" s="50">
        <v>391</v>
      </c>
    </row>
    <row r="181" spans="1:5" ht="36" x14ac:dyDescent="0.35">
      <c r="A181" s="21"/>
      <c r="B181" s="22"/>
      <c r="C181" s="17" t="s">
        <v>340</v>
      </c>
      <c r="D181" s="18" t="s">
        <v>120</v>
      </c>
      <c r="E181" s="50">
        <v>5</v>
      </c>
    </row>
    <row r="182" spans="1:5" ht="36" x14ac:dyDescent="0.35">
      <c r="A182" s="21"/>
      <c r="B182" s="22"/>
      <c r="C182" s="17" t="s">
        <v>341</v>
      </c>
      <c r="D182" s="18" t="s">
        <v>120</v>
      </c>
      <c r="E182" s="50">
        <v>114.2</v>
      </c>
    </row>
    <row r="183" spans="1:5" ht="36" x14ac:dyDescent="0.35">
      <c r="A183" s="21"/>
      <c r="B183" s="22"/>
      <c r="C183" s="17" t="s">
        <v>342</v>
      </c>
      <c r="D183" s="18" t="s">
        <v>120</v>
      </c>
      <c r="E183" s="50">
        <v>94</v>
      </c>
    </row>
    <row r="184" spans="1:5" ht="36" x14ac:dyDescent="0.35">
      <c r="A184" s="21"/>
      <c r="B184" s="22"/>
      <c r="C184" s="17" t="s">
        <v>343</v>
      </c>
      <c r="D184" s="18" t="s">
        <v>120</v>
      </c>
      <c r="E184" s="50">
        <v>2.8</v>
      </c>
    </row>
    <row r="185" spans="1:5" ht="36" x14ac:dyDescent="0.35">
      <c r="A185" s="21"/>
      <c r="B185" s="22"/>
      <c r="C185" s="17" t="s">
        <v>344</v>
      </c>
      <c r="D185" s="18" t="s">
        <v>120</v>
      </c>
      <c r="E185" s="50">
        <v>5061.5</v>
      </c>
    </row>
    <row r="186" spans="1:5" ht="58.5" customHeight="1" x14ac:dyDescent="0.35">
      <c r="A186" s="21"/>
      <c r="B186" s="22"/>
      <c r="C186" s="17" t="s">
        <v>345</v>
      </c>
      <c r="D186" s="24" t="s">
        <v>346</v>
      </c>
      <c r="E186" s="50">
        <f>E187+E188+E189</f>
        <v>380.20000000000005</v>
      </c>
    </row>
    <row r="187" spans="1:5" ht="54" x14ac:dyDescent="0.35">
      <c r="A187" s="21"/>
      <c r="B187" s="22"/>
      <c r="C187" s="17" t="s">
        <v>347</v>
      </c>
      <c r="D187" s="24" t="s">
        <v>346</v>
      </c>
      <c r="E187" s="50">
        <v>240.3</v>
      </c>
    </row>
    <row r="188" spans="1:5" ht="54" x14ac:dyDescent="0.35">
      <c r="A188" s="21"/>
      <c r="B188" s="22"/>
      <c r="C188" s="17" t="s">
        <v>348</v>
      </c>
      <c r="D188" s="24" t="s">
        <v>346</v>
      </c>
      <c r="E188" s="50">
        <v>96.3</v>
      </c>
    </row>
    <row r="189" spans="1:5" ht="54" x14ac:dyDescent="0.35">
      <c r="A189" s="21"/>
      <c r="B189" s="22"/>
      <c r="C189" s="17" t="s">
        <v>349</v>
      </c>
      <c r="D189" s="24" t="s">
        <v>346</v>
      </c>
      <c r="E189" s="50">
        <v>43.6</v>
      </c>
    </row>
    <row r="190" spans="1:5" ht="17.5" x14ac:dyDescent="0.35">
      <c r="A190" s="21"/>
      <c r="B190" s="22"/>
      <c r="C190" s="56" t="s">
        <v>424</v>
      </c>
      <c r="D190" s="57" t="s">
        <v>390</v>
      </c>
      <c r="E190" s="58">
        <f>E191</f>
        <v>69</v>
      </c>
    </row>
    <row r="191" spans="1:5" ht="18" x14ac:dyDescent="0.35">
      <c r="A191" s="21"/>
      <c r="B191" s="22"/>
      <c r="C191" s="55" t="s">
        <v>389</v>
      </c>
      <c r="D191" s="24" t="s">
        <v>425</v>
      </c>
      <c r="E191" s="50">
        <f>E192</f>
        <v>69</v>
      </c>
    </row>
    <row r="192" spans="1:5" ht="18" x14ac:dyDescent="0.35">
      <c r="A192" s="21"/>
      <c r="B192" s="22"/>
      <c r="C192" s="55" t="s">
        <v>426</v>
      </c>
      <c r="D192" s="24" t="s">
        <v>391</v>
      </c>
      <c r="E192" s="50">
        <f>E193</f>
        <v>69</v>
      </c>
    </row>
    <row r="193" spans="1:5" ht="36" x14ac:dyDescent="0.35">
      <c r="A193" s="21"/>
      <c r="B193" s="22"/>
      <c r="C193" s="55" t="s">
        <v>393</v>
      </c>
      <c r="D193" s="24" t="s">
        <v>392</v>
      </c>
      <c r="E193" s="50">
        <v>69</v>
      </c>
    </row>
    <row r="194" spans="1:5" s="34" customFormat="1" ht="23.25" customHeight="1" x14ac:dyDescent="0.35">
      <c r="A194" s="37" t="s">
        <v>121</v>
      </c>
      <c r="B194" s="38" t="s">
        <v>6</v>
      </c>
      <c r="C194" s="5" t="s">
        <v>248</v>
      </c>
      <c r="D194" s="6" t="s">
        <v>121</v>
      </c>
      <c r="E194" s="53">
        <f>E195+E215+E218+E234</f>
        <v>11073438.599999998</v>
      </c>
    </row>
    <row r="195" spans="1:5" s="34" customFormat="1" ht="39" customHeight="1" x14ac:dyDescent="0.35">
      <c r="A195" s="37" t="s">
        <v>122</v>
      </c>
      <c r="B195" s="38" t="s">
        <v>6</v>
      </c>
      <c r="C195" s="5" t="s">
        <v>249</v>
      </c>
      <c r="D195" s="6" t="s">
        <v>122</v>
      </c>
      <c r="E195" s="46">
        <f>E196+E205+E212</f>
        <v>10986279.699999997</v>
      </c>
    </row>
    <row r="196" spans="1:5" ht="36" x14ac:dyDescent="0.35">
      <c r="A196" s="4" t="s">
        <v>124</v>
      </c>
      <c r="B196" s="1" t="s">
        <v>123</v>
      </c>
      <c r="C196" s="27" t="s">
        <v>286</v>
      </c>
      <c r="D196" s="18" t="s">
        <v>124</v>
      </c>
      <c r="E196" s="47">
        <f>E202+E203+E198+E200</f>
        <v>4510579.4999999991</v>
      </c>
    </row>
    <row r="197" spans="1:5" ht="38.25" customHeight="1" x14ac:dyDescent="0.35">
      <c r="A197" s="21"/>
      <c r="B197" s="22"/>
      <c r="C197" s="27" t="s">
        <v>312</v>
      </c>
      <c r="D197" s="44" t="s">
        <v>313</v>
      </c>
      <c r="E197" s="50">
        <f>E198</f>
        <v>4600.8</v>
      </c>
    </row>
    <row r="198" spans="1:5" ht="48.75" customHeight="1" x14ac:dyDescent="0.35">
      <c r="A198" s="21"/>
      <c r="B198" s="22"/>
      <c r="C198" s="27" t="s">
        <v>316</v>
      </c>
      <c r="D198" s="24" t="s">
        <v>325</v>
      </c>
      <c r="E198" s="50">
        <v>4600.8</v>
      </c>
    </row>
    <row r="199" spans="1:5" ht="29.25" customHeight="1" x14ac:dyDescent="0.35">
      <c r="A199" s="21"/>
      <c r="B199" s="22"/>
      <c r="C199" s="27" t="s">
        <v>315</v>
      </c>
      <c r="D199" s="24" t="s">
        <v>314</v>
      </c>
      <c r="E199" s="50">
        <f>E200</f>
        <v>27</v>
      </c>
    </row>
    <row r="200" spans="1:5" ht="38.25" customHeight="1" x14ac:dyDescent="0.35">
      <c r="A200" s="21"/>
      <c r="B200" s="22"/>
      <c r="C200" s="27" t="s">
        <v>317</v>
      </c>
      <c r="D200" s="24" t="s">
        <v>318</v>
      </c>
      <c r="E200" s="50">
        <v>27</v>
      </c>
    </row>
    <row r="201" spans="1:5" s="34" customFormat="1" ht="43.5" customHeight="1" x14ac:dyDescent="0.35">
      <c r="A201" s="32"/>
      <c r="B201" s="33"/>
      <c r="C201" s="27" t="s">
        <v>309</v>
      </c>
      <c r="D201" s="24" t="s">
        <v>311</v>
      </c>
      <c r="E201" s="50">
        <v>71163.600000000006</v>
      </c>
    </row>
    <row r="202" spans="1:5" s="34" customFormat="1" ht="43.5" customHeight="1" x14ac:dyDescent="0.35">
      <c r="A202" s="32"/>
      <c r="B202" s="33"/>
      <c r="C202" s="27" t="s">
        <v>310</v>
      </c>
      <c r="D202" s="24" t="s">
        <v>308</v>
      </c>
      <c r="E202" s="50">
        <v>71163.600000000006</v>
      </c>
    </row>
    <row r="203" spans="1:5" s="15" customFormat="1" ht="18" x14ac:dyDescent="0.35">
      <c r="A203" s="39" t="s">
        <v>125</v>
      </c>
      <c r="B203" s="40" t="s">
        <v>123</v>
      </c>
      <c r="C203" s="27" t="s">
        <v>287</v>
      </c>
      <c r="D203" s="18" t="s">
        <v>125</v>
      </c>
      <c r="E203" s="47">
        <f>E204</f>
        <v>4434788.0999999996</v>
      </c>
    </row>
    <row r="204" spans="1:5" s="34" customFormat="1" ht="18" x14ac:dyDescent="0.35">
      <c r="A204" s="35" t="s">
        <v>126</v>
      </c>
      <c r="B204" s="36" t="s">
        <v>123</v>
      </c>
      <c r="C204" s="27" t="s">
        <v>288</v>
      </c>
      <c r="D204" s="18" t="s">
        <v>126</v>
      </c>
      <c r="E204" s="47">
        <v>4434788.0999999996</v>
      </c>
    </row>
    <row r="205" spans="1:5" ht="31" x14ac:dyDescent="0.35">
      <c r="A205" s="4" t="s">
        <v>127</v>
      </c>
      <c r="B205" s="1" t="s">
        <v>123</v>
      </c>
      <c r="C205" s="27" t="s">
        <v>289</v>
      </c>
      <c r="D205" s="18" t="s">
        <v>260</v>
      </c>
      <c r="E205" s="47">
        <f>E206+E208+E210</f>
        <v>6469166.0999999996</v>
      </c>
    </row>
    <row r="206" spans="1:5" ht="36" x14ac:dyDescent="0.35">
      <c r="A206" s="4" t="s">
        <v>128</v>
      </c>
      <c r="B206" s="1" t="s">
        <v>123</v>
      </c>
      <c r="C206" s="27" t="s">
        <v>290</v>
      </c>
      <c r="D206" s="18" t="s">
        <v>128</v>
      </c>
      <c r="E206" s="47">
        <f>E207</f>
        <v>6389212.5999999996</v>
      </c>
    </row>
    <row r="207" spans="1:5" ht="36" x14ac:dyDescent="0.35">
      <c r="A207" s="4" t="s">
        <v>129</v>
      </c>
      <c r="B207" s="1" t="s">
        <v>123</v>
      </c>
      <c r="C207" s="27" t="s">
        <v>291</v>
      </c>
      <c r="D207" s="18" t="s">
        <v>129</v>
      </c>
      <c r="E207" s="47">
        <v>6389212.5999999996</v>
      </c>
    </row>
    <row r="208" spans="1:5" ht="72" x14ac:dyDescent="0.35">
      <c r="A208" s="4" t="s">
        <v>128</v>
      </c>
      <c r="B208" s="1" t="s">
        <v>123</v>
      </c>
      <c r="C208" s="27" t="s">
        <v>292</v>
      </c>
      <c r="D208" s="18" t="s">
        <v>261</v>
      </c>
      <c r="E208" s="47">
        <f>E209</f>
        <v>79917.5</v>
      </c>
    </row>
    <row r="209" spans="1:7" ht="81.75" customHeight="1" x14ac:dyDescent="0.35">
      <c r="A209" s="4" t="s">
        <v>129</v>
      </c>
      <c r="B209" s="1" t="s">
        <v>123</v>
      </c>
      <c r="C209" s="27" t="s">
        <v>293</v>
      </c>
      <c r="D209" s="18" t="s">
        <v>262</v>
      </c>
      <c r="E209" s="47">
        <v>79917.5</v>
      </c>
      <c r="G209" s="23"/>
    </row>
    <row r="210" spans="1:7" ht="54" x14ac:dyDescent="0.35">
      <c r="A210" s="4" t="s">
        <v>130</v>
      </c>
      <c r="B210" s="1" t="s">
        <v>123</v>
      </c>
      <c r="C210" s="27" t="s">
        <v>294</v>
      </c>
      <c r="D210" s="18" t="s">
        <v>266</v>
      </c>
      <c r="E210" s="47">
        <f>E211</f>
        <v>36</v>
      </c>
    </row>
    <row r="211" spans="1:7" ht="54" x14ac:dyDescent="0.35">
      <c r="A211" s="4" t="s">
        <v>131</v>
      </c>
      <c r="B211" s="1" t="s">
        <v>123</v>
      </c>
      <c r="C211" s="27" t="s">
        <v>295</v>
      </c>
      <c r="D211" s="18" t="s">
        <v>265</v>
      </c>
      <c r="E211" s="47">
        <v>36</v>
      </c>
    </row>
    <row r="212" spans="1:7" ht="18" x14ac:dyDescent="0.35">
      <c r="A212" s="21"/>
      <c r="B212" s="22"/>
      <c r="C212" s="43" t="s">
        <v>322</v>
      </c>
      <c r="D212" s="45" t="s">
        <v>319</v>
      </c>
      <c r="E212" s="50">
        <f>E213</f>
        <v>6534.1</v>
      </c>
    </row>
    <row r="213" spans="1:7" ht="18" x14ac:dyDescent="0.35">
      <c r="A213" s="21"/>
      <c r="B213" s="22"/>
      <c r="C213" s="43" t="s">
        <v>323</v>
      </c>
      <c r="D213" s="45" t="s">
        <v>320</v>
      </c>
      <c r="E213" s="50">
        <f>E214</f>
        <v>6534.1</v>
      </c>
    </row>
    <row r="214" spans="1:7" ht="18" x14ac:dyDescent="0.35">
      <c r="A214" s="21"/>
      <c r="B214" s="22"/>
      <c r="C214" s="43" t="s">
        <v>324</v>
      </c>
      <c r="D214" s="45" t="s">
        <v>321</v>
      </c>
      <c r="E214" s="50">
        <v>6534.1</v>
      </c>
    </row>
    <row r="215" spans="1:7" ht="35" x14ac:dyDescent="0.35">
      <c r="A215" s="21"/>
      <c r="B215" s="22"/>
      <c r="C215" s="31" t="s">
        <v>277</v>
      </c>
      <c r="D215" s="6" t="s">
        <v>278</v>
      </c>
      <c r="E215" s="46">
        <f>E216</f>
        <v>118000</v>
      </c>
    </row>
    <row r="216" spans="1:7" ht="36" x14ac:dyDescent="0.35">
      <c r="A216" s="21"/>
      <c r="B216" s="22"/>
      <c r="C216" s="27" t="s">
        <v>298</v>
      </c>
      <c r="D216" s="18" t="s">
        <v>279</v>
      </c>
      <c r="E216" s="50">
        <f>E217</f>
        <v>118000</v>
      </c>
    </row>
    <row r="217" spans="1:7" ht="59.25" customHeight="1" x14ac:dyDescent="0.35">
      <c r="A217" s="21"/>
      <c r="B217" s="22"/>
      <c r="C217" s="27" t="s">
        <v>296</v>
      </c>
      <c r="D217" s="18" t="s">
        <v>297</v>
      </c>
      <c r="E217" s="50">
        <v>118000</v>
      </c>
    </row>
    <row r="218" spans="1:7" ht="87" customHeight="1" x14ac:dyDescent="0.35">
      <c r="A218" s="21"/>
      <c r="B218" s="22"/>
      <c r="C218" s="31" t="s">
        <v>373</v>
      </c>
      <c r="D218" s="61" t="s">
        <v>381</v>
      </c>
      <c r="E218" s="58">
        <f>E219</f>
        <v>1365.9</v>
      </c>
      <c r="G218" s="23"/>
    </row>
    <row r="219" spans="1:7" ht="101.25" customHeight="1" x14ac:dyDescent="0.35">
      <c r="A219" s="21"/>
      <c r="B219" s="22"/>
      <c r="C219" s="43" t="s">
        <v>419</v>
      </c>
      <c r="D219" s="52" t="s">
        <v>418</v>
      </c>
      <c r="E219" s="50">
        <f>E220</f>
        <v>1365.9</v>
      </c>
      <c r="G219" s="23"/>
    </row>
    <row r="220" spans="1:7" ht="87" customHeight="1" x14ac:dyDescent="0.35">
      <c r="A220" s="21"/>
      <c r="B220" s="22"/>
      <c r="C220" s="43" t="s">
        <v>404</v>
      </c>
      <c r="D220" s="52" t="s">
        <v>405</v>
      </c>
      <c r="E220" s="50">
        <f>E221</f>
        <v>1365.9</v>
      </c>
      <c r="G220" s="23"/>
    </row>
    <row r="221" spans="1:7" ht="45.75" customHeight="1" x14ac:dyDescent="0.35">
      <c r="A221" s="21"/>
      <c r="B221" s="22"/>
      <c r="C221" s="27" t="s">
        <v>406</v>
      </c>
      <c r="D221" s="18" t="s">
        <v>407</v>
      </c>
      <c r="E221" s="50">
        <f>E222+E227+E229</f>
        <v>1365.9</v>
      </c>
    </row>
    <row r="222" spans="1:7" ht="44.25" customHeight="1" x14ac:dyDescent="0.35">
      <c r="A222" s="21"/>
      <c r="B222" s="22"/>
      <c r="C222" s="27" t="s">
        <v>408</v>
      </c>
      <c r="D222" s="18" t="s">
        <v>374</v>
      </c>
      <c r="E222" s="59">
        <f>E223+E224</f>
        <v>340.5</v>
      </c>
    </row>
    <row r="223" spans="1:7" ht="54" customHeight="1" x14ac:dyDescent="0.35">
      <c r="A223" s="21"/>
      <c r="B223" s="22"/>
      <c r="C223" s="27" t="s">
        <v>382</v>
      </c>
      <c r="D223" s="18" t="s">
        <v>376</v>
      </c>
      <c r="E223" s="50">
        <v>196.5</v>
      </c>
    </row>
    <row r="224" spans="1:7" ht="54" customHeight="1" x14ac:dyDescent="0.35">
      <c r="A224" s="21"/>
      <c r="B224" s="22"/>
      <c r="C224" s="27" t="s">
        <v>409</v>
      </c>
      <c r="D224" s="18" t="s">
        <v>377</v>
      </c>
      <c r="E224" s="59">
        <f>E225+E226</f>
        <v>144</v>
      </c>
    </row>
    <row r="225" spans="1:5" ht="59.25" customHeight="1" x14ac:dyDescent="0.35">
      <c r="A225" s="21"/>
      <c r="B225" s="22"/>
      <c r="C225" s="27" t="s">
        <v>383</v>
      </c>
      <c r="D225" s="18" t="s">
        <v>377</v>
      </c>
      <c r="E225" s="50">
        <v>84.6</v>
      </c>
    </row>
    <row r="226" spans="1:5" ht="59.25" customHeight="1" x14ac:dyDescent="0.35">
      <c r="A226" s="21"/>
      <c r="B226" s="22"/>
      <c r="C226" s="27" t="s">
        <v>384</v>
      </c>
      <c r="D226" s="18" t="s">
        <v>377</v>
      </c>
      <c r="E226" s="50">
        <v>59.4</v>
      </c>
    </row>
    <row r="227" spans="1:5" ht="59.25" customHeight="1" x14ac:dyDescent="0.35">
      <c r="A227" s="21"/>
      <c r="B227" s="22"/>
      <c r="C227" s="27" t="s">
        <v>399</v>
      </c>
      <c r="D227" s="18" t="s">
        <v>400</v>
      </c>
      <c r="E227" s="59">
        <v>23.2</v>
      </c>
    </row>
    <row r="228" spans="1:5" ht="53.25" customHeight="1" x14ac:dyDescent="0.35">
      <c r="A228" s="21"/>
      <c r="B228" s="22"/>
      <c r="C228" s="27" t="s">
        <v>385</v>
      </c>
      <c r="D228" s="18" t="s">
        <v>378</v>
      </c>
      <c r="E228" s="50">
        <v>23.2</v>
      </c>
    </row>
    <row r="229" spans="1:5" ht="53.25" customHeight="1" x14ac:dyDescent="0.35">
      <c r="A229" s="21"/>
      <c r="B229" s="22"/>
      <c r="C229" s="27" t="s">
        <v>398</v>
      </c>
      <c r="D229" s="18" t="s">
        <v>397</v>
      </c>
      <c r="E229" s="50">
        <f>E230+E231</f>
        <v>1002.2</v>
      </c>
    </row>
    <row r="230" spans="1:5" ht="51.75" customHeight="1" x14ac:dyDescent="0.35">
      <c r="A230" s="21"/>
      <c r="B230" s="22"/>
      <c r="C230" s="27" t="s">
        <v>386</v>
      </c>
      <c r="D230" s="18" t="s">
        <v>379</v>
      </c>
      <c r="E230" s="50">
        <v>50.9</v>
      </c>
    </row>
    <row r="231" spans="1:5" ht="51" customHeight="1" x14ac:dyDescent="0.35">
      <c r="A231" s="21"/>
      <c r="B231" s="22"/>
      <c r="C231" s="27" t="s">
        <v>394</v>
      </c>
      <c r="D231" s="18" t="s">
        <v>380</v>
      </c>
      <c r="E231" s="50">
        <f>E232+E233</f>
        <v>951.30000000000007</v>
      </c>
    </row>
    <row r="232" spans="1:5" ht="47.25" customHeight="1" x14ac:dyDescent="0.35">
      <c r="A232" s="21"/>
      <c r="B232" s="22"/>
      <c r="C232" s="27" t="s">
        <v>387</v>
      </c>
      <c r="D232" s="18" t="s">
        <v>380</v>
      </c>
      <c r="E232" s="50">
        <v>897.6</v>
      </c>
    </row>
    <row r="233" spans="1:5" ht="54" customHeight="1" x14ac:dyDescent="0.35">
      <c r="A233" s="21"/>
      <c r="B233" s="22"/>
      <c r="C233" s="27" t="s">
        <v>388</v>
      </c>
      <c r="D233" s="18" t="s">
        <v>380</v>
      </c>
      <c r="E233" s="50">
        <v>53.7</v>
      </c>
    </row>
    <row r="234" spans="1:5" ht="59.25" customHeight="1" x14ac:dyDescent="0.35">
      <c r="A234" s="21"/>
      <c r="B234" s="22"/>
      <c r="C234" s="60" t="s">
        <v>396</v>
      </c>
      <c r="D234" s="6" t="s">
        <v>395</v>
      </c>
      <c r="E234" s="58">
        <f>E235</f>
        <v>-32207</v>
      </c>
    </row>
    <row r="235" spans="1:5" ht="59.25" customHeight="1" x14ac:dyDescent="0.35">
      <c r="A235" s="21"/>
      <c r="B235" s="22"/>
      <c r="C235" s="43" t="s">
        <v>420</v>
      </c>
      <c r="D235" s="24" t="s">
        <v>421</v>
      </c>
      <c r="E235" s="50">
        <f>E236</f>
        <v>-32207</v>
      </c>
    </row>
    <row r="236" spans="1:5" ht="59.25" customHeight="1" x14ac:dyDescent="0.35">
      <c r="A236" s="21"/>
      <c r="B236" s="22"/>
      <c r="C236" s="27" t="s">
        <v>401</v>
      </c>
      <c r="D236" s="18" t="s">
        <v>375</v>
      </c>
      <c r="E236" s="50">
        <v>-32207</v>
      </c>
    </row>
    <row r="237" spans="1:5" s="15" customFormat="1" ht="17.5" x14ac:dyDescent="0.35">
      <c r="A237" s="41" t="s">
        <v>133</v>
      </c>
      <c r="B237" s="42" t="s">
        <v>132</v>
      </c>
      <c r="C237" s="5" t="s">
        <v>132</v>
      </c>
      <c r="D237" s="6" t="s">
        <v>133</v>
      </c>
      <c r="E237" s="53">
        <f>E194+E16</f>
        <v>19860978.199999996</v>
      </c>
    </row>
    <row r="238" spans="1:5" x14ac:dyDescent="0.35">
      <c r="E238" s="20"/>
    </row>
    <row r="240" spans="1:5" x14ac:dyDescent="0.35">
      <c r="E240" s="19"/>
    </row>
  </sheetData>
  <autoFilter ref="A15:G237"/>
  <mergeCells count="14">
    <mergeCell ref="A13:A14"/>
    <mergeCell ref="B13:B14"/>
    <mergeCell ref="C13:C14"/>
    <mergeCell ref="D13:D14"/>
    <mergeCell ref="E13:E14"/>
    <mergeCell ref="C1:E1"/>
    <mergeCell ref="C2:E2"/>
    <mergeCell ref="C3:E3"/>
    <mergeCell ref="C4:E4"/>
    <mergeCell ref="C10:E10"/>
    <mergeCell ref="C5:E5"/>
    <mergeCell ref="C6:E6"/>
    <mergeCell ref="C7:E7"/>
    <mergeCell ref="C8:E8"/>
  </mergeCells>
  <pageMargins left="0.43307086614173229" right="0.23622047244094491" top="0.55118110236220474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  <rowBreaks count="5" manualBreakCount="5">
    <brk id="94" min="1" max="4" man="1"/>
    <brk id="115" min="1" max="4" man="1"/>
    <brk id="132" min="1" max="4" man="1"/>
    <brk id="151" min="1" max="4" man="1"/>
    <brk id="197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2019-10-08T04:06:27Z</cp:lastPrinted>
  <dcterms:created xsi:type="dcterms:W3CDTF">2006-02-07T12:07:20Z</dcterms:created>
  <dcterms:modified xsi:type="dcterms:W3CDTF">2019-10-29T08:13:03Z</dcterms:modified>
</cp:coreProperties>
</file>